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8975" windowHeight="11955"/>
  </bookViews>
  <sheets>
    <sheet name="HOME" sheetId="5" r:id="rId1"/>
    <sheet name="Rentabilidade dos últimos ..." sheetId="2" r:id="rId2"/>
    <sheet name="Cálculo com Tabela" sheetId="3" r:id="rId3"/>
  </sheets>
  <externalReferences>
    <externalReference r:id="rId4"/>
    <externalReference r:id="rId5"/>
  </externalReferences>
  <definedNames>
    <definedName name="aloc_1994">'[1]Otimização 1994'!$C$5:$C$8</definedName>
    <definedName name="aloc_1999">'[1]Otimização 1999'!$C$5:$C$9</definedName>
    <definedName name="Aloc_2006">'[1]Otimização 2006'!$C$5:$C$16</definedName>
    <definedName name="Aloc_2008">'[1]Otimização 2008'!$C$5:$C$21</definedName>
    <definedName name="Aportes">[2]Calc!$AF$27</definedName>
    <definedName name="Capital_Inicial">[2]Calc!$AD$26</definedName>
    <definedName name="Crescimento_Salário">[2]Calc!$AF$35</definedName>
    <definedName name="Data_Anual">[2]Calc!$X$5:OFFSET([2]Calc!$X$5,[2]Calc!$AC$6,0)</definedName>
    <definedName name="Data_Anual_2">'[2]Calc (2)'!$X$5:OFFSET('[2]Calc (2)'!$X$5,'[2]Calc (2)'!$AC$6,0)</definedName>
    <definedName name="Data_Anual_3">'[2]Calc (3)'!$X$5:OFFSET('[2]Calc (3)'!$X$5,'[2]Calc (3)'!$AC$6,0)</definedName>
    <definedName name="Data_Mensal">[2]Calc!$U$5:OFFSET([2]Calc!$U$5,[2]Calc!$AC$4,0)</definedName>
    <definedName name="Inflação">[2]Calc!$AF$30</definedName>
    <definedName name="Mês_Atual">[2]Calc!$AF$4</definedName>
    <definedName name="Patrimônio_Anual">[2]Calc!$V$5:OFFSET([2]Calc!$V$5,[2]Calc!$AC$6,0)</definedName>
    <definedName name="Patrimônio_Anual_2">'[2]Calc (2)'!$V$5:OFFSET('[2]Calc (2)'!$V$5,'[2]Calc (2)'!$AC$6,0)</definedName>
    <definedName name="Patrimônio_Anual_3">'[2]Calc (3)'!$V$5:OFFSET('[2]Calc (3)'!$V$5,'[2]Calc (3)'!$AC$6,0)</definedName>
    <definedName name="Período">[2]Calc!$AF$29</definedName>
    <definedName name="RentM">IFERROR((INDEX(#REF!,MATCH(#REF!,#REF!,0),MATCH('[2]Dados desde 2008'!A$1,#REF!,0))+INDEX(#REF!,MATCH(#REF!,#REF!,0),MATCH('[2]Dados desde 2008'!A$1,#REF!,0)))/INDEX(#REF!,MATCH(#REF!,#REF!,0)-1,MATCH('[2]Dados desde 2008'!A$1,#REF!,0))-1,"-")</definedName>
    <definedName name="Retorno_1994">'[1]Otimização 1994'!$D$9</definedName>
    <definedName name="Retorno_1999">'[1]Otimização 1999'!$D$10</definedName>
    <definedName name="Retorno_2006">'[1]Otimização 2006'!$H$17</definedName>
    <definedName name="Retorno_2008">'[1]Otimização 2008'!$H$22</definedName>
    <definedName name="Risco_1994">'[1]Otimização 1994'!$E$9</definedName>
    <definedName name="Risco_1999">'[1]Otimização 1999'!$E$10</definedName>
    <definedName name="Risco_2006">'[1]Otimização 2006'!$I$17</definedName>
    <definedName name="Risco_2008">'[1]Otimização 2008'!$I$22</definedName>
    <definedName name="Taxa">[2]Calc!$AF$28</definedName>
    <definedName name="Valor_Presente">[2]Calc!$R$5:OFFSET([2]Calc!$R$5,[2]Calc!$AC$4,0)</definedName>
  </definedNames>
  <calcPr calcId="145621"/>
</workbook>
</file>

<file path=xl/calcChain.xml><?xml version="1.0" encoding="utf-8"?>
<calcChain xmlns="http://schemas.openxmlformats.org/spreadsheetml/2006/main">
  <c r="H6" i="2" l="1"/>
  <c r="H20" i="2"/>
  <c r="P6" i="2"/>
  <c r="N9" i="3" l="1"/>
  <c r="O9" i="3" s="1"/>
  <c r="F9" i="3"/>
  <c r="G9" i="3" s="1"/>
  <c r="N9" i="2"/>
  <c r="F9" i="2"/>
  <c r="G35" i="2"/>
  <c r="G9" i="2" l="1"/>
  <c r="F39" i="2"/>
  <c r="F22" i="2"/>
  <c r="F23" i="3"/>
  <c r="N8" i="3"/>
  <c r="O6" i="3" s="1"/>
  <c r="N14" i="3" s="1"/>
  <c r="F8" i="3"/>
  <c r="G6" i="3" s="1"/>
  <c r="F29" i="3" l="1"/>
  <c r="E21" i="3"/>
  <c r="G21" i="3"/>
  <c r="F28" i="3" s="1"/>
  <c r="F28" i="2"/>
  <c r="E20" i="2"/>
  <c r="G20" i="2"/>
  <c r="F27" i="2" s="1"/>
  <c r="O8" i="3"/>
  <c r="G8" i="3"/>
  <c r="O9" i="2"/>
  <c r="N8" i="2"/>
  <c r="F8" i="2"/>
  <c r="G8" i="2" l="1"/>
  <c r="G6" i="2"/>
  <c r="O8" i="2"/>
  <c r="O6" i="2"/>
  <c r="N13" i="2" s="1"/>
  <c r="F13" i="2"/>
  <c r="F14" i="3"/>
</calcChain>
</file>

<file path=xl/sharedStrings.xml><?xml version="1.0" encoding="utf-8"?>
<sst xmlns="http://schemas.openxmlformats.org/spreadsheetml/2006/main" count="72" uniqueCount="37">
  <si>
    <t>Fórmulas para mensalização e anualização</t>
  </si>
  <si>
    <t>Mês</t>
  </si>
  <si>
    <t>Ibovespa</t>
  </si>
  <si>
    <t>Passo 1</t>
  </si>
  <si>
    <t>Fórmula</t>
  </si>
  <si>
    <t>Texto pronto</t>
  </si>
  <si>
    <t>Passo 2</t>
  </si>
  <si>
    <t>Passo 3</t>
  </si>
  <si>
    <t>Como inserir uma tabela (table no excel)?</t>
  </si>
  <si>
    <t>Selecione todos os dados que deseja</t>
  </si>
  <si>
    <t>No menu acima vá em inserir &gt; tabela</t>
  </si>
  <si>
    <t>Confirme o local dos dados clicando Ok</t>
  </si>
  <si>
    <t>Dê um nome para sua tabela (no caso utilizamos "Dados_Ibovespa")</t>
  </si>
  <si>
    <t>Como Calcular a Rentabilidade nos últimos 12 meses ou em qualquer outro período</t>
  </si>
  <si>
    <t>Retorno nos últimos 12 meses</t>
  </si>
  <si>
    <t>Último Mês</t>
  </si>
  <si>
    <t>12 meses atrás</t>
  </si>
  <si>
    <t>Calcular a rentabilidade nos últimos 12 meses</t>
  </si>
  <si>
    <t>Calcular a rentabilidade nos últimos 24 meses</t>
  </si>
  <si>
    <t xml:space="preserve"> =SUMPRODUCT(PRODUCT((B5:B40&gt;F9)*(B5:B40&lt;=F8)*(C5:C40)+1)-1)</t>
  </si>
  <si>
    <t>Retorno nos últimos 24 meses</t>
  </si>
  <si>
    <t>24 meses atrás</t>
  </si>
  <si>
    <t>Mês inicial</t>
  </si>
  <si>
    <t xml:space="preserve"> =SUMPRODUCT(PRODUCT((B5:B40&gt;N9)*(B5:B40&lt;=N8)*(C5:C40)+1)-1)</t>
  </si>
  <si>
    <t>Calcular a rentabilidade em qualquer período desejado</t>
  </si>
  <si>
    <t>Selecione o período desejado</t>
  </si>
  <si>
    <t>Cálculos realizados inserindo uma Tabela</t>
  </si>
  <si>
    <t xml:space="preserve"> =SUMPRODUCT(PRODUCT((Dados_Ibovespa[Mês]&gt;F9)*(Dados_Ibovespa[Mês]&lt;=F8)*(Dados_Ibovespa[Ibovespa])+1)-1)</t>
  </si>
  <si>
    <t xml:space="preserve"> =SUMPRODUCT(PRODUCT((Dados_Ibovespa[Mês]&gt;M9)*(Dados_Ibovespa[Mês]&lt;=M8)*(Dados_Ibovespa[Ibovespa])+1)-1)</t>
  </si>
  <si>
    <t>Texto pronto 1</t>
  </si>
  <si>
    <t>Texto pronto 2</t>
  </si>
  <si>
    <t xml:space="preserve"> =SUMPRODUCT(PRODUCT((B5:B40&gt;F22)*(B5:B40&lt;=F21)*(C5:C40)+1)-1)</t>
  </si>
  <si>
    <t>Calcular a rentabilidade nos últimos 12 meses com apenas 1 fórmula</t>
  </si>
  <si>
    <t xml:space="preserve"> =SUMPRODUCT(PRODUCT((B5:B40&gt;OFFSET(INDEX(B5:B40;COUNTA(B5:B40));-12;0))*(B5:B40&lt;=INDEX(B5:B40;COUNTA(B5:B40)))*(C5:C40)+1)-1)</t>
  </si>
  <si>
    <t>Educativo:</t>
  </si>
  <si>
    <r>
      <t xml:space="preserve">Conheça nosso </t>
    </r>
    <r>
      <rPr>
        <b/>
        <i/>
        <sz val="12"/>
        <color theme="1" tint="0.249977111117893"/>
        <rFont val="Calibri"/>
        <family val="2"/>
        <scheme val="minor"/>
      </rPr>
      <t>MiniCurso</t>
    </r>
    <r>
      <rPr>
        <b/>
        <i/>
        <sz val="12"/>
        <color theme="1" tint="0.499984740745262"/>
        <rFont val="Calibri"/>
        <family val="2"/>
        <scheme val="minor"/>
      </rPr>
      <t xml:space="preserve"> Grátis</t>
    </r>
  </si>
  <si>
    <t>Como Calcular a Rentabilidade nos Últimos 12 meses?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</si>
</sst>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_(&quot;$&quot;* #,##0.00_);_(&quot;$&quot;* \(#,##0.00\);_(&quot;$&quot;* &quot;-&quot;??_);_(@_)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sz val="12"/>
      <color theme="1" tint="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1"/>
      <color rgb="FFC00000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11"/>
      <color indexed="63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u/>
      <sz val="10"/>
      <color indexed="63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b/>
      <i/>
      <sz val="12"/>
      <color theme="1" tint="0.499984740745262"/>
      <name val="Calibri"/>
      <family val="2"/>
      <scheme val="minor"/>
    </font>
    <font>
      <b/>
      <i/>
      <sz val="12"/>
      <color theme="1" tint="0.249977111117893"/>
      <name val="Calibri"/>
      <family val="2"/>
      <scheme val="minor"/>
    </font>
    <font>
      <b/>
      <sz val="16"/>
      <color theme="1" tint="0.34998626667073579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4" tint="0.79998168889431442"/>
        <bgColor theme="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BFBFB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theme="6"/>
      </bottom>
      <diagonal/>
    </border>
    <border>
      <left/>
      <right style="thin">
        <color theme="0" tint="-0.1499984740745262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medium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0" tint="-0.14999847407452621"/>
      </right>
      <top/>
      <bottom style="medium">
        <color theme="0" tint="-0.14999847407452621"/>
      </bottom>
      <diagonal/>
    </border>
    <border>
      <left/>
      <right/>
      <top style="medium">
        <color theme="0" tint="-0.1499984740745262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theme="0" tint="-4.9989318521683403E-2"/>
      </right>
      <top/>
      <bottom/>
      <diagonal/>
    </border>
    <border>
      <left/>
      <right/>
      <top/>
      <bottom style="thin">
        <color theme="0" tint="-4.9989318521683403E-2"/>
      </bottom>
      <diagonal/>
    </border>
  </borders>
  <cellStyleXfs count="52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4" fillId="10" borderId="0" applyNumberFormat="0" applyBorder="0" applyAlignment="0" applyProtection="0"/>
    <xf numFmtId="0" fontId="25" fillId="22" borderId="14" applyNumberFormat="0" applyAlignment="0" applyProtection="0"/>
    <xf numFmtId="0" fontId="26" fillId="23" borderId="15" applyNumberFormat="0" applyAlignment="0" applyProtection="0"/>
    <xf numFmtId="0" fontId="27" fillId="0" borderId="16" applyNumberFormat="0" applyFill="0" applyAlignment="0" applyProtection="0"/>
    <xf numFmtId="164" fontId="28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7" borderId="0" applyNumberFormat="0" applyBorder="0" applyAlignment="0" applyProtection="0"/>
    <xf numFmtId="0" fontId="29" fillId="13" borderId="14" applyNumberFormat="0" applyAlignment="0" applyProtection="0"/>
    <xf numFmtId="165" fontId="28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9" borderId="0" applyNumberFormat="0" applyBorder="0" applyAlignment="0" applyProtection="0"/>
    <xf numFmtId="166" fontId="28" fillId="0" borderId="0" applyFont="0" applyFill="0" applyBorder="0" applyAlignment="0" applyProtection="0"/>
    <xf numFmtId="0" fontId="32" fillId="28" borderId="0" applyNumberFormat="0" applyBorder="0" applyAlignment="0" applyProtection="0"/>
    <xf numFmtId="0" fontId="28" fillId="0" borderId="0"/>
    <xf numFmtId="0" fontId="22" fillId="29" borderId="17" applyNumberFormat="0" applyFont="0" applyAlignment="0" applyProtection="0"/>
    <xf numFmtId="0" fontId="22" fillId="7" borderId="13" applyNumberFormat="0" applyFont="0" applyAlignment="0" applyProtection="0"/>
    <xf numFmtId="9" fontId="28" fillId="0" borderId="0" applyFont="0" applyFill="0" applyBorder="0" applyAlignment="0" applyProtection="0"/>
    <xf numFmtId="0" fontId="21" fillId="22" borderId="18" applyNumberFormat="0" applyAlignment="0" applyProtection="0"/>
    <xf numFmtId="40" fontId="3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8" fillId="0" borderId="20" applyNumberFormat="0" applyFill="0" applyAlignment="0" applyProtection="0"/>
    <xf numFmtId="0" fontId="39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67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5" fillId="0" borderId="0" xfId="0" applyFont="1"/>
    <xf numFmtId="0" fontId="6" fillId="0" borderId="0" xfId="0" applyFont="1"/>
    <xf numFmtId="0" fontId="7" fillId="2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17" fontId="10" fillId="4" borderId="5" xfId="0" applyNumberFormat="1" applyFont="1" applyFill="1" applyBorder="1" applyAlignment="1">
      <alignment horizontal="center"/>
    </xf>
    <xf numFmtId="10" fontId="11" fillId="4" borderId="0" xfId="1" applyNumberFormat="1" applyFont="1" applyFill="1" applyBorder="1" applyAlignment="1">
      <alignment horizontal="center"/>
    </xf>
    <xf numFmtId="17" fontId="10" fillId="5" borderId="2" xfId="0" applyNumberFormat="1" applyFont="1" applyFill="1" applyBorder="1" applyAlignment="1">
      <alignment horizontal="center"/>
    </xf>
    <xf numFmtId="10" fontId="11" fillId="5" borderId="0" xfId="1" applyNumberFormat="1" applyFont="1" applyFill="1" applyBorder="1" applyAlignment="1">
      <alignment horizontal="center"/>
    </xf>
    <xf numFmtId="10" fontId="3" fillId="4" borderId="6" xfId="1" applyNumberFormat="1" applyFont="1" applyFill="1" applyBorder="1" applyAlignment="1">
      <alignment horizontal="center"/>
    </xf>
    <xf numFmtId="17" fontId="10" fillId="4" borderId="2" xfId="0" applyNumberFormat="1" applyFont="1" applyFill="1" applyBorder="1" applyAlignment="1">
      <alignment horizontal="center"/>
    </xf>
    <xf numFmtId="0" fontId="12" fillId="4" borderId="0" xfId="0" applyFont="1" applyFill="1" applyBorder="1"/>
    <xf numFmtId="10" fontId="13" fillId="4" borderId="0" xfId="1" applyNumberFormat="1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0" fillId="0" borderId="7" xfId="0" applyBorder="1"/>
    <xf numFmtId="0" fontId="4" fillId="0" borderId="0" xfId="0" applyFont="1" applyAlignment="1">
      <alignment horizontal="left" indent="1"/>
    </xf>
    <xf numFmtId="0" fontId="4" fillId="0" borderId="7" xfId="0" applyFont="1" applyBorder="1" applyAlignment="1">
      <alignment horizontal="left" indent="1"/>
    </xf>
    <xf numFmtId="0" fontId="0" fillId="0" borderId="0" xfId="0" applyBorder="1"/>
    <xf numFmtId="0" fontId="0" fillId="0" borderId="8" xfId="0" applyBorder="1"/>
    <xf numFmtId="10" fontId="4" fillId="0" borderId="8" xfId="0" applyNumberFormat="1" applyFont="1" applyBorder="1" applyAlignment="1">
      <alignment horizontal="left"/>
    </xf>
    <xf numFmtId="0" fontId="15" fillId="0" borderId="7" xfId="0" applyFont="1" applyBorder="1" applyAlignment="1">
      <alignment horizontal="left" inden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 inden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inden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/>
    </xf>
    <xf numFmtId="10" fontId="3" fillId="0" borderId="0" xfId="1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indent="1"/>
    </xf>
    <xf numFmtId="0" fontId="0" fillId="0" borderId="0" xfId="0" applyFill="1" applyBorder="1" applyAlignment="1">
      <alignment horizontal="left" indent="1"/>
    </xf>
    <xf numFmtId="0" fontId="4" fillId="0" borderId="0" xfId="0" applyFont="1" applyFill="1" applyBorder="1" applyAlignment="1">
      <alignment horizontal="left" indent="1"/>
    </xf>
    <xf numFmtId="17" fontId="5" fillId="0" borderId="0" xfId="0" applyNumberFormat="1" applyFont="1" applyAlignment="1">
      <alignment horizontal="center"/>
    </xf>
    <xf numFmtId="17" fontId="10" fillId="6" borderId="2" xfId="0" applyNumberFormat="1" applyFont="1" applyFill="1" applyBorder="1" applyAlignment="1">
      <alignment horizontal="center"/>
    </xf>
    <xf numFmtId="10" fontId="11" fillId="6" borderId="0" xfId="1" applyNumberFormat="1" applyFont="1" applyFill="1" applyBorder="1" applyAlignment="1">
      <alignment horizontal="center"/>
    </xf>
    <xf numFmtId="0" fontId="16" fillId="0" borderId="0" xfId="0" applyFont="1" applyAlignment="1">
      <alignment horizontal="left"/>
    </xf>
    <xf numFmtId="17" fontId="17" fillId="0" borderId="0" xfId="0" applyNumberFormat="1" applyFont="1" applyAlignment="1">
      <alignment horizontal="left" indent="1"/>
    </xf>
    <xf numFmtId="0" fontId="18" fillId="0" borderId="0" xfId="0" applyFont="1" applyAlignment="1">
      <alignment horizontal="left" indent="1"/>
    </xf>
    <xf numFmtId="0" fontId="14" fillId="0" borderId="0" xfId="0" applyFont="1" applyBorder="1" applyAlignment="1">
      <alignment vertical="center" wrapText="1"/>
    </xf>
    <xf numFmtId="0" fontId="15" fillId="0" borderId="0" xfId="0" applyFont="1" applyBorder="1" applyAlignment="1">
      <alignment wrapText="1"/>
    </xf>
    <xf numFmtId="0" fontId="0" fillId="0" borderId="2" xfId="0" applyFill="1" applyBorder="1"/>
    <xf numFmtId="0" fontId="0" fillId="0" borderId="11" xfId="0" applyBorder="1"/>
    <xf numFmtId="0" fontId="4" fillId="0" borderId="2" xfId="0" applyFont="1" applyBorder="1" applyAlignment="1">
      <alignment horizontal="left" indent="1"/>
    </xf>
    <xf numFmtId="0" fontId="0" fillId="0" borderId="12" xfId="0" applyBorder="1"/>
    <xf numFmtId="0" fontId="19" fillId="0" borderId="1" xfId="0" applyFont="1" applyBorder="1" applyAlignment="1">
      <alignment horizontal="center"/>
    </xf>
    <xf numFmtId="0" fontId="12" fillId="0" borderId="1" xfId="0" applyFont="1" applyBorder="1"/>
    <xf numFmtId="0" fontId="14" fillId="0" borderId="2" xfId="0" applyFont="1" applyBorder="1" applyAlignment="1">
      <alignment vertical="center" wrapText="1"/>
    </xf>
    <xf numFmtId="17" fontId="16" fillId="4" borderId="0" xfId="0" applyNumberFormat="1" applyFont="1" applyFill="1" applyAlignment="1">
      <alignment horizontal="center"/>
    </xf>
    <xf numFmtId="10" fontId="20" fillId="4" borderId="0" xfId="1" applyNumberFormat="1" applyFont="1" applyFill="1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43" fillId="0" borderId="0" xfId="0" applyFont="1" applyBorder="1"/>
    <xf numFmtId="0" fontId="44" fillId="0" borderId="0" xfId="0" applyFont="1"/>
    <xf numFmtId="0" fontId="20" fillId="0" borderId="0" xfId="0" applyFont="1"/>
    <xf numFmtId="0" fontId="41" fillId="30" borderId="0" xfId="0" applyFont="1" applyFill="1" applyBorder="1" applyAlignment="1">
      <alignment horizontal="left" vertical="center" wrapText="1"/>
    </xf>
    <xf numFmtId="0" fontId="41" fillId="30" borderId="0" xfId="0" applyFont="1" applyFill="1" applyAlignment="1">
      <alignment horizontal="left" vertical="center" wrapText="1"/>
    </xf>
    <xf numFmtId="0" fontId="2" fillId="6" borderId="10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15" fillId="0" borderId="0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2" fillId="6" borderId="9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</cellXfs>
  <cellStyles count="52">
    <cellStyle name="20% - Ênfase1" xfId="3"/>
    <cellStyle name="20% - Ênfase2" xfId="4"/>
    <cellStyle name="20% - Ênfase3" xfId="5"/>
    <cellStyle name="20% - Ênfase4" xfId="6"/>
    <cellStyle name="20% - Ênfase5" xfId="7"/>
    <cellStyle name="20% - Ênfase6" xfId="8"/>
    <cellStyle name="40% - Ênfase1" xfId="9"/>
    <cellStyle name="40% - Ênfase2" xfId="10"/>
    <cellStyle name="40% - Ênfase3" xfId="11"/>
    <cellStyle name="40% - Ênfase4" xfId="12"/>
    <cellStyle name="40% - Ênfase5" xfId="13"/>
    <cellStyle name="40% - Ênfase6" xfId="14"/>
    <cellStyle name="60% - Ênfase1" xfId="15"/>
    <cellStyle name="60% - Ênfase2" xfId="16"/>
    <cellStyle name="60% - Ênfase3" xfId="17"/>
    <cellStyle name="60% - Ênfase4" xfId="18"/>
    <cellStyle name="60% - Ênfase5" xfId="19"/>
    <cellStyle name="60% - Ênfase6" xfId="20"/>
    <cellStyle name="Bom" xfId="21"/>
    <cellStyle name="Cálculo" xfId="22"/>
    <cellStyle name="Célula de Verificação" xfId="23"/>
    <cellStyle name="Célula Vinculada" xfId="24"/>
    <cellStyle name="Comma 2" xfId="25"/>
    <cellStyle name="Ênfase1" xfId="26"/>
    <cellStyle name="Ênfase2" xfId="27"/>
    <cellStyle name="Ênfase3" xfId="28"/>
    <cellStyle name="Ênfase4" xfId="29"/>
    <cellStyle name="Ênfase5" xfId="30"/>
    <cellStyle name="Ênfase6" xfId="31"/>
    <cellStyle name="Entrada" xfId="32"/>
    <cellStyle name="Euro" xfId="33"/>
    <cellStyle name="Hyperlink 2" xfId="34"/>
    <cellStyle name="Incorreto" xfId="35"/>
    <cellStyle name="Moeda_Teste" xfId="36"/>
    <cellStyle name="Neutra" xfId="37"/>
    <cellStyle name="Normal" xfId="0" builtinId="0"/>
    <cellStyle name="Normal 2" xfId="2"/>
    <cellStyle name="Normal 3" xfId="38"/>
    <cellStyle name="Nota" xfId="39"/>
    <cellStyle name="Nota 2" xfId="40"/>
    <cellStyle name="Percent" xfId="1" builtinId="5"/>
    <cellStyle name="Percent 2" xfId="41"/>
    <cellStyle name="Saída" xfId="42"/>
    <cellStyle name="Separador de milhares_Simulador de Patrimonio" xfId="43"/>
    <cellStyle name="Texto de Aviso" xfId="44"/>
    <cellStyle name="Texto Explicativo" xfId="45"/>
    <cellStyle name="Título" xfId="46"/>
    <cellStyle name="Título 1" xfId="47"/>
    <cellStyle name="Título 2" xfId="48"/>
    <cellStyle name="Título 3" xfId="49"/>
    <cellStyle name="Título 4" xfId="50"/>
    <cellStyle name="Título_Simulador de Patrimonio" xfId="51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4" formatCode="0.00%"/>
      <fill>
        <patternFill patternType="solid">
          <fgColor theme="4" tint="0.79998168889431442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2" formatCode="mmm/yy"/>
      <fill>
        <patternFill patternType="solid">
          <fgColor theme="4" tint="0.79998168889431442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thin">
          <color theme="0" tint="-0.14999847407452621"/>
        </right>
        <top/>
        <bottom/>
        <vertical/>
        <horizontal/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/>
          <bgColor theme="4" tint="0.79998168889431442"/>
        </patternFill>
      </fill>
      <alignment horizontal="center" vertical="bottom" textRotation="0" wrapText="0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hcinvestimentos.com/minicurso-hcinvestimentos/?utm_source=planilhas&amp;utm_medium=planilhas&amp;utm_campaign=rentabilidade-ultimos-12mese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hcinvestimentos.com/?utm_source=planilhas&amp;utm_medium=planilhas&amp;utm_campaign=rentabilidade-ultimos-12meses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495923</xdr:colOff>
      <xdr:row>3</xdr:row>
      <xdr:rowOff>0</xdr:rowOff>
    </xdr:from>
    <xdr:to>
      <xdr:col>8</xdr:col>
      <xdr:colOff>514350</xdr:colOff>
      <xdr:row>11</xdr:row>
      <xdr:rowOff>85524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623" y="571500"/>
          <a:ext cx="4990477" cy="160952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9</xdr:col>
      <xdr:colOff>0</xdr:colOff>
      <xdr:row>22</xdr:row>
      <xdr:rowOff>0</xdr:rowOff>
    </xdr:to>
    <xdr:sp macro="" textlink="">
      <xdr:nvSpPr>
        <xdr:cNvPr id="3" name="TextBox 2"/>
        <xdr:cNvSpPr txBox="1"/>
      </xdr:nvSpPr>
      <xdr:spPr>
        <a:xfrm>
          <a:off x="381000" y="3124200"/>
          <a:ext cx="5086350" cy="1143000"/>
        </a:xfrm>
        <a:prstGeom prst="rect">
          <a:avLst/>
        </a:prstGeom>
        <a:solidFill>
          <a:srgbClr val="F7FCFF"/>
        </a:solidFill>
        <a:ln w="9525" cmpd="sng">
          <a:solidFill>
            <a:srgbClr val="F7FC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tx1">
                  <a:lumMod val="65000"/>
                  <a:lumOff val="35000"/>
                </a:schemeClr>
              </a:solidFill>
            </a:rPr>
            <a:t>Esta planilha financeira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 irá ajudar você:</a:t>
          </a:r>
        </a:p>
        <a:p>
          <a:endParaRPr lang="pt-BR" sz="1100" baseline="0">
            <a:solidFill>
              <a:schemeClr val="tx1">
                <a:lumMod val="65000"/>
                <a:lumOff val="35000"/>
              </a:schemeClr>
            </a:solidFill>
          </a:endParaRP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1.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Calcular o retorno de um investimento nos últimos 12 meses.</a:t>
          </a: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2.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Ou calcular o retorno em qualquer período específico.</a:t>
          </a: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3.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Automatizar o cálculo de novos dados com o recurso tabela no Excel.</a:t>
          </a:r>
          <a:endParaRPr lang="pt-BR" sz="1100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/>
  </xdr:twoCellAnchor>
  <xdr:twoCellAnchor>
    <xdr:from>
      <xdr:col>1</xdr:col>
      <xdr:colOff>1</xdr:colOff>
      <xdr:row>24</xdr:row>
      <xdr:rowOff>2</xdr:rowOff>
    </xdr:from>
    <xdr:to>
      <xdr:col>6</xdr:col>
      <xdr:colOff>219076</xdr:colOff>
      <xdr:row>24</xdr:row>
      <xdr:rowOff>171450</xdr:rowOff>
    </xdr:to>
    <xdr:sp macro="" textlink="">
      <xdr:nvSpPr>
        <xdr:cNvPr id="4" name="TextBox 3"/>
        <xdr:cNvSpPr txBox="1"/>
      </xdr:nvSpPr>
      <xdr:spPr>
        <a:xfrm>
          <a:off x="381001" y="4648202"/>
          <a:ext cx="3429000" cy="171448"/>
        </a:xfrm>
        <a:prstGeom prst="rect">
          <a:avLst/>
        </a:prstGeom>
        <a:solidFill>
          <a:schemeClr val="lt1"/>
        </a:solidFill>
        <a:ln w="9525" cmpd="sng">
          <a:solidFill>
            <a:srgbClr val="FBFBFB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lang="pt-BR" sz="1000" b="0">
              <a:solidFill>
                <a:schemeClr val="bg1">
                  <a:lumMod val="65000"/>
                </a:schemeClr>
              </a:solidFill>
            </a:rPr>
            <a:t>Créditos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: </a:t>
          </a:r>
          <a:r>
            <a:rPr lang="pt-BR" sz="1000">
              <a:solidFill>
                <a:schemeClr val="bg1">
                  <a:lumMod val="65000"/>
                </a:schemeClr>
              </a:solidFill>
            </a:rPr>
            <a:t>Planilha Financeira desenvolvida por 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Henrique Carvalho</a:t>
          </a:r>
        </a:p>
      </xdr:txBody>
    </xdr:sp>
    <xdr:clientData/>
  </xdr:twoCellAnchor>
  <xdr:twoCellAnchor>
    <xdr:from>
      <xdr:col>7</xdr:col>
      <xdr:colOff>123824</xdr:colOff>
      <xdr:row>1</xdr:row>
      <xdr:rowOff>0</xdr:rowOff>
    </xdr:from>
    <xdr:to>
      <xdr:col>9</xdr:col>
      <xdr:colOff>0</xdr:colOff>
      <xdr:row>3</xdr:row>
      <xdr:rowOff>0</xdr:rowOff>
    </xdr:to>
    <xdr:sp macro="Matriz_MC" textlink="">
      <xdr:nvSpPr>
        <xdr:cNvPr id="5" name="Botao_Simular">
          <a:hlinkClick xmlns:r="http://schemas.openxmlformats.org/officeDocument/2006/relationships" r:id="rId3"/>
        </xdr:cNvPr>
        <xdr:cNvSpPr/>
      </xdr:nvSpPr>
      <xdr:spPr>
        <a:xfrm>
          <a:off x="4371974" y="190500"/>
          <a:ext cx="1095376" cy="381000"/>
        </a:xfrm>
        <a:prstGeom prst="roundRect">
          <a:avLst/>
        </a:prstGeom>
        <a:solidFill>
          <a:srgbClr val="74C0F4"/>
        </a:solidFill>
        <a:ln>
          <a:solidFill>
            <a:srgbClr val="87C8F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600" b="1"/>
            <a:t>Clique Aqui!</a:t>
          </a:r>
        </a:p>
      </xdr:txBody>
    </xdr:sp>
    <xdr:clientData/>
  </xdr:twoCellAnchor>
  <xdr:twoCellAnchor>
    <xdr:from>
      <xdr:col>7</xdr:col>
      <xdr:colOff>0</xdr:colOff>
      <xdr:row>24</xdr:row>
      <xdr:rowOff>9525</xdr:rowOff>
    </xdr:from>
    <xdr:to>
      <xdr:col>9</xdr:col>
      <xdr:colOff>0</xdr:colOff>
      <xdr:row>25</xdr:row>
      <xdr:rowOff>0</xdr:rowOff>
    </xdr:to>
    <xdr:sp macro="Matriz_MC" textlink="">
      <xdr:nvSpPr>
        <xdr:cNvPr id="6" name="Botao_Simular">
          <a:hlinkClick xmlns:r="http://schemas.openxmlformats.org/officeDocument/2006/relationships" r:id="rId1"/>
        </xdr:cNvPr>
        <xdr:cNvSpPr/>
      </xdr:nvSpPr>
      <xdr:spPr>
        <a:xfrm>
          <a:off x="4248150" y="4657725"/>
          <a:ext cx="1219200" cy="180975"/>
        </a:xfrm>
        <a:prstGeom prst="roundRect">
          <a:avLst/>
        </a:prstGeom>
        <a:solidFill>
          <a:srgbClr val="E1F4FF"/>
        </a:solidFill>
        <a:ln>
          <a:solidFill>
            <a:srgbClr val="D5EE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100" b="1">
              <a:solidFill>
                <a:schemeClr val="accent1"/>
              </a:solidFill>
            </a:rPr>
            <a:t>HC Investimentos</a:t>
          </a:r>
          <a:endParaRPr lang="pt-BR" sz="1600" b="1">
            <a:solidFill>
              <a:schemeClr val="accent1"/>
            </a:solidFill>
          </a:endParaRPr>
        </a:p>
      </xdr:txBody>
    </xdr:sp>
    <xdr:clientData/>
  </xdr:twoCellAnchor>
  <xdr:twoCellAnchor>
    <xdr:from>
      <xdr:col>6</xdr:col>
      <xdr:colOff>581026</xdr:colOff>
      <xdr:row>1</xdr:row>
      <xdr:rowOff>95250</xdr:rowOff>
    </xdr:from>
    <xdr:to>
      <xdr:col>7</xdr:col>
      <xdr:colOff>38101</xdr:colOff>
      <xdr:row>2</xdr:row>
      <xdr:rowOff>123825</xdr:rowOff>
    </xdr:to>
    <xdr:sp macro="" textlink="">
      <xdr:nvSpPr>
        <xdr:cNvPr id="7" name="Chevron 6"/>
        <xdr:cNvSpPr/>
      </xdr:nvSpPr>
      <xdr:spPr>
        <a:xfrm>
          <a:off x="4171951" y="285750"/>
          <a:ext cx="114300" cy="219075"/>
        </a:xfrm>
        <a:prstGeom prst="chevron">
          <a:avLst/>
        </a:prstGeom>
        <a:solidFill>
          <a:srgbClr val="FBFBFB"/>
        </a:solidFill>
        <a:ln>
          <a:solidFill>
            <a:srgbClr val="B9E3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22</xdr:row>
      <xdr:rowOff>114300</xdr:rowOff>
    </xdr:from>
    <xdr:to>
      <xdr:col>6</xdr:col>
      <xdr:colOff>800100</xdr:colOff>
      <xdr:row>22</xdr:row>
      <xdr:rowOff>115888</xdr:rowOff>
    </xdr:to>
    <xdr:cxnSp macro="">
      <xdr:nvCxnSpPr>
        <xdr:cNvPr id="4" name="Straight Arrow Connector 3"/>
        <xdr:cNvCxnSpPr/>
      </xdr:nvCxnSpPr>
      <xdr:spPr>
        <a:xfrm rot="10800000">
          <a:off x="3867150" y="4438650"/>
          <a:ext cx="685800" cy="1588"/>
        </a:xfrm>
        <a:prstGeom prst="straightConnector1">
          <a:avLst/>
        </a:prstGeom>
        <a:ln w="28575">
          <a:solidFill>
            <a:srgbClr val="7030A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23</xdr:row>
      <xdr:rowOff>114300</xdr:rowOff>
    </xdr:from>
    <xdr:to>
      <xdr:col>6</xdr:col>
      <xdr:colOff>800100</xdr:colOff>
      <xdr:row>23</xdr:row>
      <xdr:rowOff>115888</xdr:rowOff>
    </xdr:to>
    <xdr:cxnSp macro="">
      <xdr:nvCxnSpPr>
        <xdr:cNvPr id="2" name="Straight Arrow Connector 1"/>
        <xdr:cNvCxnSpPr/>
      </xdr:nvCxnSpPr>
      <xdr:spPr>
        <a:xfrm rot="10800000">
          <a:off x="3867150" y="4438650"/>
          <a:ext cx="685800" cy="1588"/>
        </a:xfrm>
        <a:prstGeom prst="straightConnector1">
          <a:avLst/>
        </a:prstGeom>
        <a:ln w="28575">
          <a:solidFill>
            <a:srgbClr val="7030A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Financeira%20-%20Otimiza&#231;&#227;o%20de%20Carteir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C%20Investimentos%20-%20Planejamento%20Financeiro%20(Premium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Otimização 1994"/>
      <sheetName val="Otimização 1999"/>
      <sheetName val="Otimização 2006"/>
      <sheetName val="Otimização 2008"/>
    </sheetNames>
    <sheetDataSet>
      <sheetData sheetId="0"/>
      <sheetData sheetId="1">
        <row r="5">
          <cell r="C5">
            <v>0.3918094406516377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0.6081905593483623</v>
          </cell>
        </row>
        <row r="9">
          <cell r="D9">
            <v>0.21280832294446705</v>
          </cell>
          <cell r="E9">
            <v>0.13166348565523742</v>
          </cell>
        </row>
      </sheetData>
      <sheetData sheetId="2">
        <row r="5">
          <cell r="C5">
            <v>0.14732906267297327</v>
          </cell>
        </row>
        <row r="6">
          <cell r="C6">
            <v>0</v>
          </cell>
        </row>
        <row r="7">
          <cell r="C7">
            <v>0.12217513667812613</v>
          </cell>
        </row>
        <row r="8">
          <cell r="C8">
            <v>0</v>
          </cell>
        </row>
        <row r="9">
          <cell r="C9">
            <v>0.73049579740800241</v>
          </cell>
        </row>
        <row r="10">
          <cell r="D10">
            <v>0.17674161643369191</v>
          </cell>
          <cell r="E10">
            <v>5.576445543118503E-2</v>
          </cell>
        </row>
      </sheetData>
      <sheetData sheetId="3"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0.69005902927027751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0.1217260851024129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0.18821488562730967</v>
          </cell>
        </row>
        <row r="17">
          <cell r="H17">
            <v>0.18430059768249629</v>
          </cell>
          <cell r="I17">
            <v>7.3720247476446704E-2</v>
          </cell>
        </row>
      </sheetData>
      <sheetData sheetId="4">
        <row r="5">
          <cell r="C5">
            <v>0</v>
          </cell>
        </row>
        <row r="6">
          <cell r="C6">
            <v>0.48168194760693611</v>
          </cell>
        </row>
        <row r="7">
          <cell r="C7">
            <v>0.11879057512922578</v>
          </cell>
        </row>
        <row r="8">
          <cell r="C8">
            <v>2.8274227763776739E-2</v>
          </cell>
        </row>
        <row r="9">
          <cell r="C9">
            <v>0.25624066708670384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5.1022697645136629E-3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2.964832782139697E-2</v>
          </cell>
        </row>
        <row r="18">
          <cell r="C18">
            <v>8.0261984827446606E-2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H22">
            <v>0.1482734636812002</v>
          </cell>
          <cell r="I22">
            <v>1.6366746618673957E-2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Históricos"/>
      <sheetName val="Dados desde 2008"/>
      <sheetName val="HOME"/>
      <sheetName val="Alocação"/>
      <sheetName val="Dados de Entrada"/>
      <sheetName val="Calc"/>
      <sheetName val="Resultados"/>
      <sheetName val="Calc (2)"/>
      <sheetName val="Nova Simulação"/>
      <sheetName val="Calc (3)"/>
      <sheetName val="Auxiliar"/>
    </sheetNames>
    <sheetDataSet>
      <sheetData sheetId="0"/>
      <sheetData sheetId="1"/>
      <sheetData sheetId="2"/>
      <sheetData sheetId="3"/>
      <sheetData sheetId="4"/>
      <sheetData sheetId="5">
        <row r="4">
          <cell r="AC4">
            <v>239</v>
          </cell>
          <cell r="AF4">
            <v>40756</v>
          </cell>
        </row>
        <row r="5">
          <cell r="R5">
            <v>36147.055875566453</v>
          </cell>
          <cell r="U5">
            <v>40787</v>
          </cell>
          <cell r="V5">
            <v>49402.81255645377</v>
          </cell>
          <cell r="X5">
            <v>41122</v>
          </cell>
        </row>
        <row r="6">
          <cell r="AC6">
            <v>19</v>
          </cell>
        </row>
        <row r="26">
          <cell r="AD26">
            <v>35000</v>
          </cell>
        </row>
        <row r="27">
          <cell r="AF27">
            <v>1000</v>
          </cell>
        </row>
        <row r="28">
          <cell r="AF28">
            <v>7.7750146138183315E-3</v>
          </cell>
        </row>
        <row r="29">
          <cell r="AF29">
            <v>20</v>
          </cell>
        </row>
        <row r="30">
          <cell r="AF30">
            <v>3.6748094004368514E-3</v>
          </cell>
        </row>
        <row r="35">
          <cell r="AF35">
            <v>4.0741237836483535E-3</v>
          </cell>
        </row>
      </sheetData>
      <sheetData sheetId="6"/>
      <sheetData sheetId="7">
        <row r="5">
          <cell r="V5">
            <v>52191.609492815631</v>
          </cell>
          <cell r="X5">
            <v>41122</v>
          </cell>
        </row>
        <row r="6">
          <cell r="AC6">
            <v>19</v>
          </cell>
        </row>
      </sheetData>
      <sheetData sheetId="8"/>
      <sheetData sheetId="9">
        <row r="5">
          <cell r="V5">
            <v>49672.114180118813</v>
          </cell>
          <cell r="X5">
            <v>41122</v>
          </cell>
        </row>
        <row r="6">
          <cell r="AC6">
            <v>19</v>
          </cell>
        </row>
      </sheetData>
      <sheetData sheetId="10"/>
    </sheetDataSet>
  </externalBook>
</externalLink>
</file>

<file path=xl/tables/table1.xml><?xml version="1.0" encoding="utf-8"?>
<table xmlns="http://schemas.openxmlformats.org/spreadsheetml/2006/main" id="1" name="Dados_Ibovespa" displayName="Dados_Ibovespa" ref="B4:C41" totalsRowShown="0" headerRowDxfId="3" headerRowBorderDxfId="2">
  <autoFilter ref="B4:C41"/>
  <tableColumns count="2">
    <tableColumn id="1" name="Mês" dataDxfId="1"/>
    <tableColumn id="2" name="Ibovespa" dataDxfId="0" dataCellStyle="Percent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4C0F4"/>
  </sheetPr>
  <dimension ref="A1:Q29"/>
  <sheetViews>
    <sheetView showGridLines="0" showRowColHeaders="0" tabSelected="1" workbookViewId="0">
      <selection activeCell="B15" sqref="B15"/>
    </sheetView>
  </sheetViews>
  <sheetFormatPr defaultColWidth="0" defaultRowHeight="15" customHeight="1" zeroHeight="1" x14ac:dyDescent="0.25"/>
  <cols>
    <col min="1" max="1" width="5.7109375" customWidth="1"/>
    <col min="2" max="3" width="10" customWidth="1"/>
    <col min="4" max="5" width="9.140625" customWidth="1"/>
    <col min="6" max="7" width="9.85546875" customWidth="1"/>
    <col min="8" max="9" width="9.140625" customWidth="1"/>
    <col min="10" max="10" width="5.7109375" customWidth="1"/>
    <col min="11" max="17" width="0" hidden="1" customWidth="1"/>
    <col min="18" max="16384" width="9.140625" hidden="1"/>
  </cols>
  <sheetData>
    <row r="1" spans="2:9" x14ac:dyDescent="0.25"/>
    <row r="2" spans="2:9" x14ac:dyDescent="0.25">
      <c r="E2" s="21"/>
      <c r="F2" s="57" t="s">
        <v>35</v>
      </c>
      <c r="G2" s="58"/>
    </row>
    <row r="3" spans="2:9" x14ac:dyDescent="0.25">
      <c r="E3" s="21"/>
      <c r="F3" s="57"/>
      <c r="G3" s="58"/>
    </row>
    <row r="4" spans="2:9" x14ac:dyDescent="0.25">
      <c r="E4" s="52"/>
    </row>
    <row r="5" spans="2:9" x14ac:dyDescent="0.25"/>
    <row r="6" spans="2:9" x14ac:dyDescent="0.25"/>
    <row r="7" spans="2:9" x14ac:dyDescent="0.25"/>
    <row r="8" spans="2:9" x14ac:dyDescent="0.25"/>
    <row r="9" spans="2:9" x14ac:dyDescent="0.25"/>
    <row r="10" spans="2:9" x14ac:dyDescent="0.25"/>
    <row r="11" spans="2:9" x14ac:dyDescent="0.25"/>
    <row r="12" spans="2:9" x14ac:dyDescent="0.25"/>
    <row r="13" spans="2:9" x14ac:dyDescent="0.25">
      <c r="B13" s="53"/>
      <c r="C13" s="53"/>
      <c r="D13" s="53"/>
      <c r="E13" s="53"/>
      <c r="F13" s="53"/>
      <c r="G13" s="53"/>
      <c r="H13" s="53"/>
      <c r="I13" s="53"/>
    </row>
    <row r="14" spans="2:9" x14ac:dyDescent="0.25"/>
    <row r="15" spans="2:9" ht="21" x14ac:dyDescent="0.35">
      <c r="B15" s="54" t="s">
        <v>36</v>
      </c>
      <c r="C15" s="21"/>
      <c r="D15" s="21"/>
      <c r="E15" s="21"/>
      <c r="F15" s="21"/>
      <c r="G15" s="21"/>
    </row>
    <row r="16" spans="2:9" x14ac:dyDescent="0.25"/>
    <row r="17" spans="2:9" x14ac:dyDescent="0.25"/>
    <row r="18" spans="2:9" x14ac:dyDescent="0.25"/>
    <row r="19" spans="2:9" x14ac:dyDescent="0.25"/>
    <row r="20" spans="2:9" x14ac:dyDescent="0.25"/>
    <row r="21" spans="2:9" x14ac:dyDescent="0.25"/>
    <row r="22" spans="2:9" x14ac:dyDescent="0.25"/>
    <row r="23" spans="2:9" x14ac:dyDescent="0.25"/>
    <row r="24" spans="2:9" x14ac:dyDescent="0.25"/>
    <row r="25" spans="2:9" x14ac:dyDescent="0.25">
      <c r="B25" s="55"/>
      <c r="C25" s="56"/>
    </row>
    <row r="26" spans="2:9" x14ac:dyDescent="0.25"/>
    <row r="27" spans="2:9" x14ac:dyDescent="0.25">
      <c r="B27" s="53"/>
      <c r="C27" s="53"/>
      <c r="D27" s="53"/>
      <c r="E27" s="53"/>
      <c r="F27" s="53"/>
      <c r="G27" s="53"/>
      <c r="H27" s="53"/>
      <c r="I27" s="53"/>
    </row>
    <row r="28" spans="2:9" x14ac:dyDescent="0.25"/>
    <row r="29" spans="2:9" x14ac:dyDescent="0.25"/>
  </sheetData>
  <sheetProtection password="C48A" sheet="1" objects="1" scenarios="1"/>
  <mergeCells count="1">
    <mergeCell ref="F2:G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B2:S41"/>
  <sheetViews>
    <sheetView showGridLines="0" zoomScale="90" zoomScaleNormal="90" workbookViewId="0">
      <selection activeCell="B2" sqref="B2"/>
    </sheetView>
  </sheetViews>
  <sheetFormatPr defaultRowHeight="15" x14ac:dyDescent="0.25"/>
  <cols>
    <col min="1" max="1" width="4.7109375" customWidth="1"/>
    <col min="4" max="4" width="6.7109375" customWidth="1"/>
    <col min="5" max="5" width="15.28515625" customWidth="1"/>
    <col min="6" max="6" width="13.7109375" customWidth="1"/>
    <col min="7" max="7" width="12.85546875" customWidth="1"/>
    <col min="8" max="8" width="11.28515625" customWidth="1"/>
    <col min="9" max="9" width="11.5703125" customWidth="1"/>
    <col min="10" max="10" width="10.42578125" customWidth="1"/>
    <col min="11" max="12" width="5.7109375" customWidth="1"/>
    <col min="13" max="13" width="16.140625" customWidth="1"/>
    <col min="14" max="14" width="12.140625" customWidth="1"/>
    <col min="15" max="15" width="14.140625" style="21" customWidth="1"/>
    <col min="16" max="19" width="9.140625" style="21"/>
  </cols>
  <sheetData>
    <row r="2" spans="2:19" ht="18.75" x14ac:dyDescent="0.3">
      <c r="B2" s="1" t="s">
        <v>13</v>
      </c>
      <c r="M2" s="6" t="s">
        <v>0</v>
      </c>
    </row>
    <row r="4" spans="2:19" ht="19.5" thickBot="1" x14ac:dyDescent="0.35">
      <c r="B4" s="7" t="s">
        <v>1</v>
      </c>
      <c r="C4" s="7" t="s">
        <v>2</v>
      </c>
      <c r="E4" s="8" t="s">
        <v>3</v>
      </c>
      <c r="F4" s="40" t="s">
        <v>17</v>
      </c>
      <c r="K4" s="4"/>
      <c r="M4" s="8" t="s">
        <v>3</v>
      </c>
      <c r="N4" s="40" t="s">
        <v>18</v>
      </c>
    </row>
    <row r="5" spans="2:19" ht="15.75" thickBot="1" x14ac:dyDescent="0.3">
      <c r="B5" s="9">
        <v>39295</v>
      </c>
      <c r="C5" s="10">
        <v>-1.24E-2</v>
      </c>
      <c r="K5" s="4"/>
    </row>
    <row r="6" spans="2:19" ht="19.5" thickBot="1" x14ac:dyDescent="0.35">
      <c r="B6" s="11">
        <v>39326</v>
      </c>
      <c r="C6" s="12">
        <v>0.1123</v>
      </c>
      <c r="E6" s="59" t="s">
        <v>14</v>
      </c>
      <c r="F6" s="60"/>
      <c r="G6" s="13">
        <f ca="1">SUMPRODUCT(PRODUCT((B5:B40&gt;=F9)*(B5:B40&lt;=F8)*(C5:C40)+1)-1)</f>
        <v>0.22651262227997782</v>
      </c>
      <c r="H6" s="51">
        <f>SUMPRODUCT(PRODUCT(C29:C40+1)-1)</f>
        <v>0.22651262227997782</v>
      </c>
      <c r="K6" s="4"/>
      <c r="M6" s="59" t="s">
        <v>20</v>
      </c>
      <c r="N6" s="60"/>
      <c r="O6" s="13">
        <f ca="1">SUMPRODUCT(PRODUCT((B5:B40&gt;=N9)*(B5:B40&lt;=N8)*(C5:C40)+1)-1)</f>
        <v>0.12864742830490283</v>
      </c>
      <c r="P6" s="51">
        <f>SUMPRODUCT(PRODUCT(C17:C40+1)-1)</f>
        <v>0.12864742830490283</v>
      </c>
    </row>
    <row r="7" spans="2:19" ht="15.75" x14ac:dyDescent="0.25">
      <c r="B7" s="14">
        <v>39356</v>
      </c>
      <c r="C7" s="10">
        <v>8.0799999999999997E-2</v>
      </c>
      <c r="E7" s="15"/>
      <c r="F7" s="16"/>
      <c r="K7" s="4"/>
      <c r="M7" s="15"/>
      <c r="N7" s="16"/>
      <c r="O7"/>
    </row>
    <row r="8" spans="2:19" x14ac:dyDescent="0.25">
      <c r="B8" s="11">
        <v>39387</v>
      </c>
      <c r="C8" s="12">
        <v>-2.9399999999999999E-2</v>
      </c>
      <c r="E8" t="s">
        <v>15</v>
      </c>
      <c r="F8" s="35">
        <f>INDEX(B5:B40,COUNTA(B5:B40))</f>
        <v>40360</v>
      </c>
      <c r="G8" s="39" t="str">
        <f>"Final de " &amp; TEXT(F8,"mmm/aa")</f>
        <v>Final de jul/10</v>
      </c>
      <c r="K8" s="4"/>
      <c r="M8" t="s">
        <v>15</v>
      </c>
      <c r="N8" s="35">
        <f>INDEX(B5:B40,COUNTA(B5:B40))</f>
        <v>40360</v>
      </c>
      <c r="O8" s="39" t="str">
        <f>"Final de " &amp; TEXT(N8,"mmm/aa")</f>
        <v>Final de jul/10</v>
      </c>
    </row>
    <row r="9" spans="2:19" x14ac:dyDescent="0.25">
      <c r="B9" s="14">
        <v>39417</v>
      </c>
      <c r="C9" s="10">
        <v>8.0000000000000002E-3</v>
      </c>
      <c r="E9" t="s">
        <v>16</v>
      </c>
      <c r="F9" s="35">
        <f ca="1">OFFSET(INDEX(B5:B40,COUNTA(B5:B40)),-11,0)</f>
        <v>40026</v>
      </c>
      <c r="G9" s="39" t="str">
        <f ca="1">"Início de " &amp; TEXT(F9,"mmm/aa") &amp; " - Inclui o mês"</f>
        <v>Início de ago/09 - Inclui o mês</v>
      </c>
      <c r="K9" s="4"/>
      <c r="M9" t="s">
        <v>21</v>
      </c>
      <c r="N9" s="35">
        <f ca="1">OFFSET(INDEX(B5:B40,COUNTA(B5:B40)),-23,0)</f>
        <v>39661</v>
      </c>
      <c r="O9" s="39" t="str">
        <f ca="1">"Início de " &amp; TEXT(N9,"mmm/aa") &amp; " - Inclui o mês"</f>
        <v>Início de ago/08 - Inclui o mês</v>
      </c>
    </row>
    <row r="10" spans="2:19" x14ac:dyDescent="0.25">
      <c r="B10" s="11">
        <v>39448</v>
      </c>
      <c r="C10" s="12">
        <v>-8.0399999999999999E-2</v>
      </c>
      <c r="K10" s="4"/>
    </row>
    <row r="11" spans="2:19" x14ac:dyDescent="0.25">
      <c r="B11" s="14">
        <v>39479</v>
      </c>
      <c r="C11" s="10">
        <v>9.0499999999999997E-2</v>
      </c>
      <c r="E11" s="17" t="s">
        <v>4</v>
      </c>
      <c r="F11" s="24" t="s">
        <v>19</v>
      </c>
      <c r="G11" s="18"/>
      <c r="H11" s="18"/>
      <c r="I11" s="18"/>
      <c r="J11" s="18"/>
      <c r="K11" s="4"/>
      <c r="M11" s="17" t="s">
        <v>4</v>
      </c>
      <c r="N11" s="24" t="s">
        <v>23</v>
      </c>
      <c r="O11" s="18"/>
      <c r="P11" s="18"/>
      <c r="Q11" s="18"/>
      <c r="R11" s="18"/>
      <c r="S11" s="24"/>
    </row>
    <row r="12" spans="2:19" x14ac:dyDescent="0.25">
      <c r="B12" s="11">
        <v>39508</v>
      </c>
      <c r="C12" s="12">
        <v>-5.5300000000000002E-2</v>
      </c>
      <c r="F12" s="19"/>
      <c r="G12" s="2"/>
      <c r="H12" s="2"/>
      <c r="I12" s="2"/>
      <c r="K12" s="4"/>
      <c r="N12" s="19"/>
    </row>
    <row r="13" spans="2:19" x14ac:dyDescent="0.25">
      <c r="B13" s="14">
        <v>39539</v>
      </c>
      <c r="C13" s="10">
        <v>7.6799999999999993E-2</v>
      </c>
      <c r="E13" s="17" t="s">
        <v>5</v>
      </c>
      <c r="F13" s="20" t="str">
        <f ca="1">"O Retorno total do Ibovespa nos últimos 12 meses foi de " &amp; TEXT(G6,"0,00%")</f>
        <v>O Retorno total do Ibovespa nos últimos 12 meses foi de 22,65%</v>
      </c>
      <c r="G13" s="18"/>
      <c r="H13" s="18"/>
      <c r="I13" s="18"/>
      <c r="J13" s="18"/>
      <c r="K13" s="43"/>
      <c r="L13" s="29"/>
      <c r="M13" s="17" t="s">
        <v>5</v>
      </c>
      <c r="N13" s="20" t="str">
        <f ca="1">"O Retorno total do Ibovespa nos últimos 24 meses foi de " &amp; TEXT(O6,"0,00%")</f>
        <v>O Retorno total do Ibovespa nos últimos 24 meses foi de 12,86%</v>
      </c>
      <c r="O13" s="20"/>
      <c r="P13" s="20"/>
      <c r="Q13" s="20"/>
      <c r="R13" s="20"/>
      <c r="S13" s="20"/>
    </row>
    <row r="14" spans="2:19" x14ac:dyDescent="0.25">
      <c r="B14" s="11">
        <v>39569</v>
      </c>
      <c r="C14" s="12">
        <v>9.8799999999999999E-2</v>
      </c>
      <c r="E14" s="29"/>
      <c r="F14" s="29"/>
      <c r="G14" s="29"/>
      <c r="H14" s="29"/>
      <c r="I14" s="29"/>
      <c r="J14" s="29"/>
      <c r="K14" s="43"/>
      <c r="L14" s="29"/>
      <c r="M14" s="29"/>
      <c r="N14" s="29"/>
      <c r="O14" s="29"/>
    </row>
    <row r="15" spans="2:19" ht="15.75" thickBot="1" x14ac:dyDescent="0.3">
      <c r="B15" s="14">
        <v>39600</v>
      </c>
      <c r="C15" s="10">
        <v>-0.10440000000000001</v>
      </c>
      <c r="E15" s="22"/>
      <c r="F15" s="22"/>
      <c r="G15" s="22"/>
      <c r="H15" s="22"/>
      <c r="I15" s="22"/>
      <c r="J15" s="23"/>
      <c r="K15" s="44"/>
      <c r="L15" s="22"/>
      <c r="M15" s="22"/>
      <c r="N15" s="22"/>
      <c r="O15" s="22"/>
      <c r="P15" s="22"/>
      <c r="Q15" s="22"/>
      <c r="R15" s="22"/>
      <c r="S15" s="22"/>
    </row>
    <row r="16" spans="2:19" x14ac:dyDescent="0.25">
      <c r="B16" s="11">
        <v>39630</v>
      </c>
      <c r="C16" s="12">
        <v>-8.48E-2</v>
      </c>
      <c r="E16" s="29"/>
      <c r="F16" s="29"/>
      <c r="G16" s="29"/>
      <c r="H16" s="29"/>
      <c r="I16" s="29"/>
      <c r="J16" s="29"/>
      <c r="K16" s="43"/>
      <c r="L16" s="29"/>
      <c r="M16" s="29"/>
      <c r="N16" s="29"/>
      <c r="O16" s="29"/>
    </row>
    <row r="17" spans="2:19" x14ac:dyDescent="0.25">
      <c r="B17" s="14">
        <v>39661</v>
      </c>
      <c r="C17" s="10">
        <v>-6.4299999999999996E-2</v>
      </c>
      <c r="K17" s="4"/>
      <c r="L17" s="29"/>
      <c r="M17" s="30"/>
      <c r="N17" s="32"/>
      <c r="O17" s="29"/>
    </row>
    <row r="18" spans="2:19" ht="19.5" thickBot="1" x14ac:dyDescent="0.35">
      <c r="B18" s="11">
        <v>39692</v>
      </c>
      <c r="C18" s="12">
        <v>-0.1103</v>
      </c>
      <c r="E18" s="8" t="s">
        <v>6</v>
      </c>
      <c r="F18" s="40" t="s">
        <v>24</v>
      </c>
      <c r="G18" s="29"/>
      <c r="H18" s="29"/>
      <c r="I18" s="29"/>
      <c r="J18" s="29"/>
      <c r="K18" s="43"/>
      <c r="L18" s="29"/>
      <c r="M18" s="29"/>
      <c r="N18" s="33"/>
      <c r="O18" s="29"/>
    </row>
    <row r="19" spans="2:19" ht="15.75" thickBot="1" x14ac:dyDescent="0.3">
      <c r="B19" s="14">
        <v>39722</v>
      </c>
      <c r="C19" s="10">
        <v>-0.248</v>
      </c>
      <c r="E19" s="29"/>
      <c r="F19" s="33"/>
      <c r="G19" s="29"/>
      <c r="H19" s="29"/>
      <c r="I19" s="29"/>
      <c r="J19" s="29"/>
      <c r="K19" s="43"/>
      <c r="L19" s="29"/>
      <c r="M19" s="30"/>
      <c r="N19" s="34"/>
      <c r="O19" s="29"/>
    </row>
    <row r="20" spans="2:19" ht="19.5" thickBot="1" x14ac:dyDescent="0.35">
      <c r="B20" s="11">
        <v>39753</v>
      </c>
      <c r="C20" s="12">
        <v>-1.77E-2</v>
      </c>
      <c r="E20" s="59" t="str">
        <f xml:space="preserve"> "Retorno nos últimos " &amp; ROUNDUP((F22-F23)/30,0) &amp; " meses"</f>
        <v>Retorno nos últimos 22 meses</v>
      </c>
      <c r="F20" s="60"/>
      <c r="G20" s="13">
        <f>SUMPRODUCT(PRODUCT((B5:B40&gt;=F23)*(B5:B40&lt;=F22)*(C5:C40)+1)-1)</f>
        <v>0.35574520252302011</v>
      </c>
      <c r="H20" s="51">
        <f>SUMPRODUCT(PRODUCT(C19:C40+1)-1)</f>
        <v>0.35574520252302011</v>
      </c>
      <c r="K20" s="43"/>
      <c r="L20" s="29"/>
      <c r="M20" s="29"/>
      <c r="N20" s="29"/>
      <c r="O20" s="29"/>
    </row>
    <row r="21" spans="2:19" ht="15.75" x14ac:dyDescent="0.25">
      <c r="B21" s="14">
        <v>39783</v>
      </c>
      <c r="C21" s="10">
        <v>2.6100000000000002E-2</v>
      </c>
      <c r="E21" s="15"/>
      <c r="F21" s="16"/>
      <c r="K21" s="43"/>
      <c r="L21" s="21"/>
      <c r="O21" s="29"/>
    </row>
    <row r="22" spans="2:19" x14ac:dyDescent="0.25">
      <c r="B22" s="11">
        <v>39814</v>
      </c>
      <c r="C22" s="12">
        <v>4.6600000000000003E-2</v>
      </c>
      <c r="E22" t="s">
        <v>15</v>
      </c>
      <c r="F22" s="35">
        <f>INDEX(B5:B40,COUNTA(B5:B40))</f>
        <v>40360</v>
      </c>
      <c r="J22" s="21"/>
      <c r="K22" s="4"/>
      <c r="O22" s="29"/>
    </row>
    <row r="23" spans="2:19" x14ac:dyDescent="0.25">
      <c r="B23" s="14">
        <v>39845</v>
      </c>
      <c r="C23" s="10">
        <v>-2.8400000000000002E-2</v>
      </c>
      <c r="E23" t="s">
        <v>22</v>
      </c>
      <c r="F23" s="50">
        <v>39722</v>
      </c>
      <c r="H23" s="38" t="s">
        <v>25</v>
      </c>
      <c r="K23" s="4"/>
      <c r="O23" s="29"/>
    </row>
    <row r="24" spans="2:19" x14ac:dyDescent="0.25">
      <c r="B24" s="36">
        <v>39873</v>
      </c>
      <c r="C24" s="37">
        <v>7.1800000000000003E-2</v>
      </c>
      <c r="K24" s="4"/>
      <c r="L24" s="26"/>
      <c r="M24" s="29"/>
      <c r="N24" s="29"/>
      <c r="O24" s="29"/>
    </row>
    <row r="25" spans="2:19" x14ac:dyDescent="0.25">
      <c r="B25" s="14">
        <v>39904</v>
      </c>
      <c r="C25" s="10">
        <v>0.1555</v>
      </c>
      <c r="E25" s="17" t="s">
        <v>4</v>
      </c>
      <c r="F25" s="24" t="s">
        <v>31</v>
      </c>
      <c r="G25" s="20"/>
      <c r="H25" s="20"/>
      <c r="I25" s="20"/>
      <c r="J25" s="20"/>
      <c r="K25" s="45"/>
      <c r="L25" s="29"/>
      <c r="M25" s="29"/>
      <c r="N25" s="29"/>
      <c r="O25" s="29"/>
    </row>
    <row r="26" spans="2:19" x14ac:dyDescent="0.25">
      <c r="B26" s="36">
        <v>39934</v>
      </c>
      <c r="C26" s="37">
        <v>0.1249</v>
      </c>
      <c r="F26" s="19"/>
      <c r="G26" s="2"/>
      <c r="H26" s="2"/>
      <c r="I26" s="2"/>
      <c r="K26" s="43"/>
      <c r="L26" s="29"/>
      <c r="M26" s="29"/>
      <c r="N26" s="29"/>
      <c r="O26" s="29"/>
    </row>
    <row r="27" spans="2:19" x14ac:dyDescent="0.25">
      <c r="B27" s="14">
        <v>39965</v>
      </c>
      <c r="C27" s="10">
        <v>-3.2599999999999997E-2</v>
      </c>
      <c r="E27" s="17" t="s">
        <v>29</v>
      </c>
      <c r="F27" s="20" t="str">
        <f>"O Retorno total do Ibovespa nos últimos " &amp; ROUNDUP((F22-F23)/30,0) &amp; " meses foi de " &amp; TEXT(G20,"0,00%")</f>
        <v>O Retorno total do Ibovespa nos últimos 22 meses foi de 35,57%</v>
      </c>
      <c r="G27" s="20"/>
      <c r="H27" s="20"/>
      <c r="I27" s="20"/>
      <c r="J27" s="20"/>
      <c r="K27" s="43"/>
      <c r="L27" s="29"/>
      <c r="M27" s="29"/>
      <c r="N27" s="29"/>
      <c r="O27" s="29"/>
    </row>
    <row r="28" spans="2:19" x14ac:dyDescent="0.25">
      <c r="B28" s="11">
        <v>39995</v>
      </c>
      <c r="C28" s="12">
        <v>6.4100000000000004E-2</v>
      </c>
      <c r="E28" s="17" t="s">
        <v>30</v>
      </c>
      <c r="F28" s="20" t="str">
        <f xml:space="preserve"> "Período de Análise: " &amp; ROUNDUP((F22-F23)/30,0) &amp; " meses"</f>
        <v>Período de Análise: 22 meses</v>
      </c>
      <c r="G28" s="20"/>
      <c r="H28" s="20"/>
      <c r="I28" s="29"/>
      <c r="J28" s="29"/>
      <c r="K28" s="43"/>
    </row>
    <row r="29" spans="2:19" x14ac:dyDescent="0.25">
      <c r="B29" s="14">
        <v>40026</v>
      </c>
      <c r="C29" s="10">
        <v>3.15E-2</v>
      </c>
      <c r="K29" s="4"/>
    </row>
    <row r="30" spans="2:19" ht="15.75" thickBot="1" x14ac:dyDescent="0.3">
      <c r="B30" s="11">
        <v>40057</v>
      </c>
      <c r="C30" s="12">
        <v>8.8999999999999996E-2</v>
      </c>
      <c r="E30" s="22"/>
      <c r="F30" s="22"/>
      <c r="G30" s="22"/>
      <c r="H30" s="22"/>
      <c r="I30" s="22"/>
      <c r="J30" s="23"/>
      <c r="K30" s="44"/>
      <c r="L30" s="22"/>
      <c r="M30" s="22"/>
      <c r="N30" s="22"/>
      <c r="O30" s="22"/>
      <c r="P30" s="22"/>
      <c r="Q30" s="22"/>
      <c r="R30" s="22"/>
      <c r="S30" s="22"/>
    </row>
    <row r="31" spans="2:19" x14ac:dyDescent="0.25">
      <c r="B31" s="14">
        <v>40087</v>
      </c>
      <c r="C31" s="10">
        <v>5.0000000000000001E-4</v>
      </c>
      <c r="K31" s="46"/>
      <c r="M31" s="29"/>
      <c r="N31" s="29"/>
      <c r="O31" s="29"/>
    </row>
    <row r="32" spans="2:19" x14ac:dyDescent="0.25">
      <c r="B32" s="11">
        <v>40118</v>
      </c>
      <c r="C32" s="12">
        <v>8.9399999999999993E-2</v>
      </c>
      <c r="K32" s="21"/>
      <c r="L32" s="29"/>
      <c r="M32" s="29"/>
      <c r="N32" s="29"/>
      <c r="O32" s="29"/>
    </row>
    <row r="33" spans="2:19" ht="19.5" thickBot="1" x14ac:dyDescent="0.35">
      <c r="B33" s="14">
        <v>40148</v>
      </c>
      <c r="C33" s="10">
        <v>2.3E-2</v>
      </c>
      <c r="E33" s="8" t="s">
        <v>7</v>
      </c>
      <c r="F33" s="40" t="s">
        <v>32</v>
      </c>
      <c r="K33" s="29"/>
      <c r="L33" s="29"/>
      <c r="M33" s="27"/>
      <c r="N33" s="28"/>
      <c r="O33" s="29"/>
    </row>
    <row r="34" spans="2:19" ht="15.75" thickBot="1" x14ac:dyDescent="0.3">
      <c r="B34" s="11">
        <v>40179</v>
      </c>
      <c r="C34" s="12">
        <v>-4.6500000000000007E-2</v>
      </c>
      <c r="L34" s="29"/>
      <c r="M34" s="29"/>
      <c r="N34" s="29"/>
      <c r="O34" s="29"/>
    </row>
    <row r="35" spans="2:19" ht="19.5" thickBot="1" x14ac:dyDescent="0.35">
      <c r="B35" s="14">
        <v>40210</v>
      </c>
      <c r="C35" s="10">
        <v>1.6799999999999999E-2</v>
      </c>
      <c r="E35" s="59" t="s">
        <v>14</v>
      </c>
      <c r="F35" s="60"/>
      <c r="G35" s="13">
        <f ca="1">SUMPRODUCT(PRODUCT((B5:B40&gt;OFFSET(INDEX(B5:B40,COUNTA(B5:B40)),-12,0))*(B5:B40&lt;=INDEX(B5:B40,COUNTA(B5:B40)))*(C5:C40)+1)-1)</f>
        <v>0.22651262227997782</v>
      </c>
      <c r="L35" s="29"/>
      <c r="M35" s="30"/>
      <c r="N35" s="31"/>
      <c r="O35" s="29"/>
    </row>
    <row r="36" spans="2:19" ht="15.75" x14ac:dyDescent="0.25">
      <c r="B36" s="11">
        <v>40238</v>
      </c>
      <c r="C36" s="12">
        <v>5.28E-2</v>
      </c>
      <c r="E36" s="15"/>
      <c r="F36" s="16"/>
      <c r="L36" s="29"/>
      <c r="M36" s="29"/>
      <c r="N36" s="29"/>
      <c r="O36" s="29"/>
    </row>
    <row r="37" spans="2:19" x14ac:dyDescent="0.25">
      <c r="B37" s="14">
        <v>40269</v>
      </c>
      <c r="C37" s="10">
        <v>-4.0399999999999998E-2</v>
      </c>
      <c r="E37" s="17" t="s">
        <v>4</v>
      </c>
      <c r="F37" s="24" t="s">
        <v>33</v>
      </c>
      <c r="G37" s="18"/>
      <c r="H37" s="18"/>
      <c r="I37" s="18"/>
      <c r="J37" s="18"/>
      <c r="K37" s="18"/>
      <c r="L37" s="18"/>
      <c r="M37" s="18"/>
      <c r="N37" s="18"/>
      <c r="O37" s="18"/>
    </row>
    <row r="38" spans="2:19" x14ac:dyDescent="0.25">
      <c r="B38" s="11">
        <v>40299</v>
      </c>
      <c r="C38" s="12">
        <v>-6.6400000000000001E-2</v>
      </c>
      <c r="F38" s="19"/>
      <c r="G38" s="2"/>
      <c r="H38" s="2"/>
      <c r="I38" s="2"/>
    </row>
    <row r="39" spans="2:19" x14ac:dyDescent="0.25">
      <c r="B39" s="14">
        <v>40330</v>
      </c>
      <c r="C39" s="10">
        <v>-3.3500000000000002E-2</v>
      </c>
      <c r="E39" s="17" t="s">
        <v>5</v>
      </c>
      <c r="F39" s="20" t="str">
        <f ca="1">"O Retorno total do Ibovespa nos últimos 12 meses foi de " &amp; TEXT(G35,"0,00%")</f>
        <v>O Retorno total do Ibovespa nos últimos 12 meses foi de 22,65%</v>
      </c>
      <c r="G39" s="18"/>
      <c r="H39" s="18"/>
      <c r="I39" s="18"/>
      <c r="J39" s="18"/>
    </row>
    <row r="40" spans="2:19" x14ac:dyDescent="0.25">
      <c r="B40" s="11">
        <v>40360</v>
      </c>
      <c r="C40" s="12">
        <v>0.108</v>
      </c>
    </row>
    <row r="41" spans="2:19" ht="15.75" thickBot="1" x14ac:dyDescent="0.3">
      <c r="E41" s="22"/>
      <c r="F41" s="22"/>
      <c r="G41" s="22"/>
      <c r="H41" s="22"/>
      <c r="I41" s="22"/>
      <c r="J41" s="23"/>
      <c r="K41" s="22"/>
      <c r="L41" s="22"/>
      <c r="M41" s="22"/>
      <c r="N41" s="22"/>
      <c r="O41" s="22"/>
      <c r="P41" s="22"/>
      <c r="Q41" s="22"/>
      <c r="R41" s="22"/>
      <c r="S41" s="22"/>
    </row>
  </sheetData>
  <mergeCells count="4">
    <mergeCell ref="E6:F6"/>
    <mergeCell ref="M6:N6"/>
    <mergeCell ref="E20:F20"/>
    <mergeCell ref="E35:F35"/>
  </mergeCells>
  <dataValidations count="1">
    <dataValidation type="list" allowBlank="1" showInputMessage="1" showErrorMessage="1" sqref="F23">
      <formula1>$B$5:$B$40</formula1>
    </dataValidation>
  </dataValidations>
  <pageMargins left="0.7" right="0.7" top="0.75" bottom="0.75" header="0.3" footer="0.3"/>
  <pageSetup paperSize="9" orientation="portrait" verticalDpi="0" r:id="rId1"/>
  <ignoredErrors>
    <ignoredError sqref="H6 P6 H20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B2:U41"/>
  <sheetViews>
    <sheetView showGridLines="0" zoomScale="90" zoomScaleNormal="90" workbookViewId="0">
      <selection activeCell="B2" sqref="B2"/>
    </sheetView>
  </sheetViews>
  <sheetFormatPr defaultRowHeight="15" x14ac:dyDescent="0.25"/>
  <cols>
    <col min="1" max="1" width="4.7109375" customWidth="1"/>
    <col min="2" max="2" width="10" customWidth="1"/>
    <col min="3" max="3" width="13.5703125" bestFit="1" customWidth="1"/>
    <col min="4" max="4" width="6.7109375" customWidth="1"/>
    <col min="5" max="5" width="15.7109375" customWidth="1"/>
    <col min="6" max="6" width="13.140625" customWidth="1"/>
    <col min="7" max="7" width="11.85546875" customWidth="1"/>
    <col min="10" max="10" width="11.5703125" customWidth="1"/>
    <col min="11" max="12" width="6.140625" customWidth="1"/>
    <col min="13" max="13" width="15.5703125" customWidth="1"/>
    <col min="14" max="14" width="12.28515625" customWidth="1"/>
    <col min="15" max="16" width="9.85546875" customWidth="1"/>
  </cols>
  <sheetData>
    <row r="2" spans="2:20" ht="18.75" x14ac:dyDescent="0.3">
      <c r="B2" s="1" t="s">
        <v>13</v>
      </c>
      <c r="M2" s="6" t="s">
        <v>26</v>
      </c>
    </row>
    <row r="4" spans="2:20" ht="19.5" thickBot="1" x14ac:dyDescent="0.35">
      <c r="B4" s="7" t="s">
        <v>1</v>
      </c>
      <c r="C4" s="7" t="s">
        <v>2</v>
      </c>
      <c r="E4" s="8" t="s">
        <v>3</v>
      </c>
      <c r="F4" s="40" t="s">
        <v>17</v>
      </c>
      <c r="K4" s="4"/>
      <c r="M4" s="8" t="s">
        <v>3</v>
      </c>
      <c r="N4" s="40" t="s">
        <v>18</v>
      </c>
      <c r="O4" s="21"/>
    </row>
    <row r="5" spans="2:20" ht="15.75" thickBot="1" x14ac:dyDescent="0.3">
      <c r="B5" s="9">
        <v>39295</v>
      </c>
      <c r="C5" s="10">
        <v>-1.24E-2</v>
      </c>
      <c r="K5" s="4"/>
      <c r="O5" s="21"/>
    </row>
    <row r="6" spans="2:20" ht="19.5" thickBot="1" x14ac:dyDescent="0.35">
      <c r="B6" s="11">
        <v>39326</v>
      </c>
      <c r="C6" s="12">
        <v>0.1123</v>
      </c>
      <c r="E6" s="59" t="s">
        <v>14</v>
      </c>
      <c r="F6" s="60"/>
      <c r="G6" s="13">
        <f ca="1">SUMPRODUCT(PRODUCT((Dados_Ibovespa[Mês]&gt;=F9)*(Dados_Ibovespa[Mês]&lt;=F8)*(Dados_Ibovespa[Ibovespa])+1)-1)</f>
        <v>0.22651262227997782</v>
      </c>
      <c r="K6" s="4"/>
      <c r="M6" s="59" t="s">
        <v>20</v>
      </c>
      <c r="N6" s="60"/>
      <c r="O6" s="13">
        <f ca="1">SUMPRODUCT(PRODUCT((Dados_Ibovespa[Mês]&gt;=N9)*(Dados_Ibovespa[Mês]&lt;=N8)*(Dados_Ibovespa[Ibovespa])+1)-1)</f>
        <v>0.12864742830490283</v>
      </c>
    </row>
    <row r="7" spans="2:20" ht="15.75" x14ac:dyDescent="0.25">
      <c r="B7" s="14">
        <v>39356</v>
      </c>
      <c r="C7" s="10">
        <v>8.0799999999999997E-2</v>
      </c>
      <c r="E7" s="15"/>
      <c r="F7" s="16"/>
      <c r="K7" s="4"/>
      <c r="M7" s="15"/>
      <c r="N7" s="16"/>
    </row>
    <row r="8" spans="2:20" x14ac:dyDescent="0.25">
      <c r="B8" s="11">
        <v>39387</v>
      </c>
      <c r="C8" s="12">
        <v>-2.9399999999999999E-2</v>
      </c>
      <c r="E8" t="s">
        <v>15</v>
      </c>
      <c r="F8" s="35">
        <f>INDEX(Dados_Ibovespa[Mês],COUNTA(Dados_Ibovespa[Ibovespa]))</f>
        <v>40360</v>
      </c>
      <c r="G8" s="39" t="str">
        <f>"Final de " &amp; TEXT(F8,"mmm/aa")</f>
        <v>Final de jul/10</v>
      </c>
      <c r="K8" s="4"/>
      <c r="M8" t="s">
        <v>15</v>
      </c>
      <c r="N8" s="35">
        <f>INDEX(Dados_Ibovespa[Mês],COUNTA(Dados_Ibovespa[Ibovespa]))</f>
        <v>40360</v>
      </c>
      <c r="O8" s="39" t="str">
        <f>"Final de " &amp; TEXT(N8,"mmm/aa")</f>
        <v>Final de jul/10</v>
      </c>
    </row>
    <row r="9" spans="2:20" x14ac:dyDescent="0.25">
      <c r="B9" s="14">
        <v>39417</v>
      </c>
      <c r="C9" s="10">
        <v>8.0000000000000002E-3</v>
      </c>
      <c r="E9" t="s">
        <v>16</v>
      </c>
      <c r="F9" s="35">
        <f ca="1">OFFSET(INDEX(B5:B40,COUNTA(B5:B40)),-11,0)</f>
        <v>40026</v>
      </c>
      <c r="G9" s="39" t="str">
        <f ca="1">"Início de " &amp; TEXT(F9,"mmm/aa") &amp; " - Inclui o mês"</f>
        <v>Início de ago/09 - Inclui o mês</v>
      </c>
      <c r="K9" s="4"/>
      <c r="M9" t="s">
        <v>21</v>
      </c>
      <c r="N9" s="35">
        <f ca="1">OFFSET(INDEX(Dados_Ibovespa[Mês],COUNTA(Dados_Ibovespa[Ibovespa])),-23,0)</f>
        <v>39661</v>
      </c>
      <c r="O9" s="39" t="str">
        <f ca="1">"Início de " &amp; TEXT(N9,"mmm/aa") &amp; " - Inclui o mês"</f>
        <v>Início de ago/08 - Inclui o mês</v>
      </c>
    </row>
    <row r="10" spans="2:20" ht="15" customHeight="1" x14ac:dyDescent="0.25">
      <c r="B10" s="11">
        <v>39448</v>
      </c>
      <c r="C10" s="12">
        <v>-8.0399999999999999E-2</v>
      </c>
      <c r="E10" s="21"/>
      <c r="F10" s="65" t="s">
        <v>27</v>
      </c>
      <c r="G10" s="65"/>
      <c r="H10" s="65"/>
      <c r="I10" s="65"/>
      <c r="J10" s="65"/>
      <c r="K10" s="49"/>
      <c r="L10" s="41"/>
      <c r="M10" s="21"/>
      <c r="N10" s="61" t="s">
        <v>28</v>
      </c>
      <c r="O10" s="61"/>
      <c r="P10" s="61"/>
      <c r="Q10" s="61"/>
      <c r="R10" s="61"/>
      <c r="S10" s="42"/>
      <c r="T10" s="42"/>
    </row>
    <row r="11" spans="2:20" ht="15" customHeight="1" x14ac:dyDescent="0.25">
      <c r="B11" s="14">
        <v>39479</v>
      </c>
      <c r="C11" s="10">
        <v>9.0499999999999997E-2</v>
      </c>
      <c r="E11" s="63" t="s">
        <v>4</v>
      </c>
      <c r="F11" s="65"/>
      <c r="G11" s="65"/>
      <c r="H11" s="65"/>
      <c r="I11" s="65"/>
      <c r="J11" s="65"/>
      <c r="K11" s="49"/>
      <c r="L11" s="41"/>
      <c r="M11" s="63" t="s">
        <v>4</v>
      </c>
      <c r="N11" s="61"/>
      <c r="O11" s="61"/>
      <c r="P11" s="61"/>
      <c r="Q11" s="61"/>
      <c r="R11" s="61"/>
      <c r="S11" s="42"/>
      <c r="T11" s="42"/>
    </row>
    <row r="12" spans="2:20" x14ac:dyDescent="0.25">
      <c r="B12" s="11">
        <v>39508</v>
      </c>
      <c r="C12" s="12">
        <v>-5.5300000000000002E-2</v>
      </c>
      <c r="E12" s="64"/>
      <c r="F12" s="66"/>
      <c r="G12" s="66"/>
      <c r="H12" s="66"/>
      <c r="I12" s="66"/>
      <c r="J12" s="66"/>
      <c r="K12" s="49"/>
      <c r="L12" s="41"/>
      <c r="M12" s="64"/>
      <c r="N12" s="62"/>
      <c r="O12" s="62"/>
      <c r="P12" s="62"/>
      <c r="Q12" s="62"/>
      <c r="R12" s="62"/>
      <c r="S12" s="42"/>
      <c r="T12" s="42"/>
    </row>
    <row r="13" spans="2:20" x14ac:dyDescent="0.25">
      <c r="B13" s="14">
        <v>39539</v>
      </c>
      <c r="C13" s="10">
        <v>7.6799999999999993E-2</v>
      </c>
      <c r="K13" s="4"/>
    </row>
    <row r="14" spans="2:20" x14ac:dyDescent="0.25">
      <c r="B14" s="11">
        <v>39569</v>
      </c>
      <c r="C14" s="12">
        <v>9.8799999999999999E-2</v>
      </c>
      <c r="E14" s="17" t="s">
        <v>5</v>
      </c>
      <c r="F14" s="20" t="str">
        <f ca="1">"O Retorno total do Ibovespa nos últimos 12 meses foi de " &amp; TEXT(G6,"0,00%")</f>
        <v>O Retorno total do Ibovespa nos últimos 12 meses foi de 22,65%</v>
      </c>
      <c r="G14" s="18"/>
      <c r="H14" s="18"/>
      <c r="I14" s="18"/>
      <c r="J14" s="18"/>
      <c r="K14" s="43"/>
      <c r="L14" s="29"/>
      <c r="M14" s="17" t="s">
        <v>5</v>
      </c>
      <c r="N14" s="20" t="str">
        <f ca="1">"O Retorno total do Ibovespa nos últimos 24 meses foi de " &amp; TEXT(O6,"0,00%")</f>
        <v>O Retorno total do Ibovespa nos últimos 24 meses foi de 12,86%</v>
      </c>
      <c r="O14" s="20"/>
      <c r="P14" s="20"/>
      <c r="Q14" s="20"/>
      <c r="R14" s="20"/>
      <c r="S14" s="20"/>
    </row>
    <row r="15" spans="2:20" x14ac:dyDescent="0.25">
      <c r="B15" s="14">
        <v>39600</v>
      </c>
      <c r="C15" s="10">
        <v>-0.10440000000000001</v>
      </c>
      <c r="K15" s="4"/>
    </row>
    <row r="16" spans="2:20" ht="15.75" thickBot="1" x14ac:dyDescent="0.3">
      <c r="B16" s="11">
        <v>39630</v>
      </c>
      <c r="C16" s="12">
        <v>-8.48E-2</v>
      </c>
      <c r="E16" s="22"/>
      <c r="F16" s="22"/>
      <c r="G16" s="22"/>
      <c r="H16" s="22"/>
      <c r="I16" s="22"/>
      <c r="J16" s="23"/>
      <c r="K16" s="44"/>
      <c r="L16" s="22"/>
      <c r="M16" s="22"/>
      <c r="N16" s="22"/>
      <c r="O16" s="22"/>
      <c r="P16" s="22"/>
      <c r="Q16" s="22"/>
      <c r="R16" s="22"/>
      <c r="S16" s="22"/>
    </row>
    <row r="17" spans="2:21" x14ac:dyDescent="0.25">
      <c r="B17" s="14">
        <v>39661</v>
      </c>
      <c r="C17" s="10">
        <v>-6.4299999999999996E-2</v>
      </c>
      <c r="K17" s="4"/>
    </row>
    <row r="18" spans="2:21" x14ac:dyDescent="0.25">
      <c r="B18" s="11">
        <v>39692</v>
      </c>
      <c r="C18" s="12">
        <v>-0.1103</v>
      </c>
      <c r="K18" s="4"/>
    </row>
    <row r="19" spans="2:21" ht="19.5" thickBot="1" x14ac:dyDescent="0.35">
      <c r="B19" s="14">
        <v>39722</v>
      </c>
      <c r="C19" s="10">
        <v>-0.248</v>
      </c>
      <c r="E19" s="8" t="s">
        <v>6</v>
      </c>
      <c r="F19" s="40" t="s">
        <v>24</v>
      </c>
      <c r="G19" s="29"/>
      <c r="H19" s="29"/>
      <c r="I19" s="29"/>
      <c r="J19" s="29"/>
      <c r="K19" s="43"/>
      <c r="L19" s="29"/>
      <c r="M19" s="47" t="s">
        <v>34</v>
      </c>
      <c r="N19" s="48" t="s">
        <v>8</v>
      </c>
      <c r="O19" s="3"/>
      <c r="P19" s="3"/>
      <c r="Q19" s="3"/>
    </row>
    <row r="20" spans="2:21" ht="15.75" thickBot="1" x14ac:dyDescent="0.3">
      <c r="B20" s="11">
        <v>39753</v>
      </c>
      <c r="C20" s="12">
        <v>-1.77E-2</v>
      </c>
      <c r="E20" s="29"/>
      <c r="F20" s="33"/>
      <c r="G20" s="29"/>
      <c r="H20" s="29"/>
      <c r="I20" s="29"/>
      <c r="J20" s="29"/>
      <c r="K20" s="43"/>
      <c r="L20" s="29"/>
      <c r="M20" s="25">
        <v>1</v>
      </c>
      <c r="N20" s="5" t="s">
        <v>9</v>
      </c>
    </row>
    <row r="21" spans="2:21" ht="19.5" thickBot="1" x14ac:dyDescent="0.35">
      <c r="B21" s="14">
        <v>39783</v>
      </c>
      <c r="C21" s="10">
        <v>2.6100000000000002E-2</v>
      </c>
      <c r="E21" s="59" t="str">
        <f xml:space="preserve"> "Retorno nos últimos " &amp; ROUNDUP((F23-F24)/30,0) &amp; " meses"</f>
        <v>Retorno nos últimos 22 meses</v>
      </c>
      <c r="F21" s="60"/>
      <c r="G21" s="13">
        <f>SUMPRODUCT(PRODUCT((Dados_Ibovespa[Mês]&gt;=F24)*(Dados_Ibovespa[Mês]&lt;=F23)*(Dados_Ibovespa[Ibovespa])+1)-1)</f>
        <v>0.35574520252302011</v>
      </c>
      <c r="K21" s="43"/>
      <c r="L21" s="29"/>
      <c r="M21" s="25">
        <v>2</v>
      </c>
      <c r="N21" s="5" t="s">
        <v>10</v>
      </c>
    </row>
    <row r="22" spans="2:21" ht="15.75" x14ac:dyDescent="0.25">
      <c r="B22" s="11">
        <v>39814</v>
      </c>
      <c r="C22" s="12">
        <v>4.6600000000000003E-2</v>
      </c>
      <c r="E22" s="15"/>
      <c r="F22" s="16"/>
      <c r="K22" s="43"/>
      <c r="L22" s="29"/>
      <c r="M22" s="25">
        <v>3</v>
      </c>
      <c r="N22" s="5" t="s">
        <v>11</v>
      </c>
    </row>
    <row r="23" spans="2:21" x14ac:dyDescent="0.25">
      <c r="B23" s="14">
        <v>39845</v>
      </c>
      <c r="C23" s="10">
        <v>-2.8400000000000002E-2</v>
      </c>
      <c r="E23" t="s">
        <v>15</v>
      </c>
      <c r="F23" s="35">
        <f>INDEX(Dados_Ibovespa[Mês],COUNTA(Dados_Ibovespa[Ibovespa]))</f>
        <v>40360</v>
      </c>
      <c r="J23" s="21"/>
      <c r="K23" s="4"/>
      <c r="L23" s="21"/>
      <c r="M23" s="25">
        <v>4</v>
      </c>
      <c r="N23" s="5" t="s">
        <v>12</v>
      </c>
      <c r="O23" s="29"/>
      <c r="P23" s="21"/>
      <c r="Q23" s="21"/>
      <c r="T23" s="21"/>
      <c r="U23" s="21"/>
    </row>
    <row r="24" spans="2:21" x14ac:dyDescent="0.25">
      <c r="B24" s="11">
        <v>39873</v>
      </c>
      <c r="C24" s="12">
        <v>7.1800000000000003E-2</v>
      </c>
      <c r="E24" t="s">
        <v>22</v>
      </c>
      <c r="F24" s="50">
        <v>39722</v>
      </c>
      <c r="H24" s="38" t="s">
        <v>25</v>
      </c>
      <c r="K24" s="4"/>
      <c r="O24" s="29"/>
      <c r="P24" s="21"/>
      <c r="Q24" s="21"/>
      <c r="T24" s="21"/>
      <c r="U24" s="21"/>
    </row>
    <row r="25" spans="2:21" x14ac:dyDescent="0.25">
      <c r="B25" s="14">
        <v>39904</v>
      </c>
      <c r="C25" s="10">
        <v>0.1555</v>
      </c>
      <c r="K25" s="4"/>
      <c r="O25" s="21"/>
      <c r="P25" s="21"/>
      <c r="Q25" s="21"/>
      <c r="R25" s="21"/>
      <c r="S25" s="21"/>
      <c r="T25" s="21"/>
      <c r="U25" s="21"/>
    </row>
    <row r="26" spans="2:21" x14ac:dyDescent="0.25">
      <c r="B26" s="11">
        <v>39934</v>
      </c>
      <c r="C26" s="12">
        <v>0.1249</v>
      </c>
      <c r="E26" s="17" t="s">
        <v>4</v>
      </c>
      <c r="F26" s="24" t="s">
        <v>19</v>
      </c>
      <c r="G26" s="20"/>
      <c r="H26" s="20"/>
      <c r="I26" s="20"/>
      <c r="J26" s="20"/>
      <c r="K26" s="45"/>
      <c r="L26" s="26"/>
      <c r="M26" s="29"/>
      <c r="N26" s="29"/>
      <c r="O26" s="21"/>
      <c r="P26" s="21"/>
      <c r="Q26" s="21"/>
      <c r="R26" s="21"/>
      <c r="S26" s="21"/>
      <c r="T26" s="21"/>
      <c r="U26" s="21"/>
    </row>
    <row r="27" spans="2:21" x14ac:dyDescent="0.25">
      <c r="B27" s="14">
        <v>39965</v>
      </c>
      <c r="C27" s="10">
        <v>-3.2599999999999997E-2</v>
      </c>
      <c r="F27" s="19"/>
      <c r="G27" s="2"/>
      <c r="H27" s="2"/>
      <c r="I27" s="2"/>
      <c r="K27" s="43"/>
      <c r="L27" s="29"/>
      <c r="M27" s="29"/>
      <c r="N27" s="29"/>
      <c r="O27" s="21"/>
      <c r="P27" s="21"/>
      <c r="Q27" s="21"/>
      <c r="R27" s="21"/>
      <c r="S27" s="21"/>
      <c r="T27" s="21"/>
      <c r="U27" s="21"/>
    </row>
    <row r="28" spans="2:21" x14ac:dyDescent="0.25">
      <c r="B28" s="11">
        <v>39995</v>
      </c>
      <c r="C28" s="12">
        <v>6.4100000000000004E-2</v>
      </c>
      <c r="E28" s="17" t="s">
        <v>29</v>
      </c>
      <c r="F28" s="20" t="str">
        <f>"O Retorno Anual do Ibovespa nos últimos "  &amp; ROUNDUP((F23-F24)/30,0) &amp; " meses foi de " &amp; TEXT(G21,"0,00%")</f>
        <v>O Retorno Anual do Ibovespa nos últimos 22 meses foi de 35,57%</v>
      </c>
      <c r="G28" s="20"/>
      <c r="H28" s="20"/>
      <c r="I28" s="20"/>
      <c r="J28" s="20"/>
      <c r="K28" s="43"/>
      <c r="L28" s="29"/>
      <c r="M28" s="29"/>
      <c r="N28" s="29"/>
      <c r="O28" s="21"/>
      <c r="P28" s="21"/>
      <c r="Q28" s="21"/>
      <c r="R28" s="21"/>
      <c r="S28" s="21"/>
      <c r="T28" s="21"/>
      <c r="U28" s="21"/>
    </row>
    <row r="29" spans="2:21" x14ac:dyDescent="0.25">
      <c r="B29" s="14">
        <v>40026</v>
      </c>
      <c r="C29" s="10">
        <v>3.15E-2</v>
      </c>
      <c r="E29" s="17" t="s">
        <v>30</v>
      </c>
      <c r="F29" s="20" t="str">
        <f xml:space="preserve"> "Período de Análise: " &amp; ROUNDUP((F23-F24)/30,0) &amp; " meses"</f>
        <v>Período de Análise: 22 meses</v>
      </c>
      <c r="G29" s="20"/>
      <c r="H29" s="20"/>
      <c r="I29" s="29"/>
      <c r="J29" s="29"/>
      <c r="K29" s="43"/>
      <c r="L29" s="29"/>
      <c r="M29" s="29"/>
      <c r="N29" s="29"/>
      <c r="O29" s="21"/>
      <c r="P29" s="21"/>
      <c r="Q29" s="21"/>
      <c r="R29" s="21"/>
      <c r="S29" s="21"/>
      <c r="T29" s="21"/>
      <c r="U29" s="21"/>
    </row>
    <row r="30" spans="2:21" x14ac:dyDescent="0.25">
      <c r="B30" s="11">
        <v>40057</v>
      </c>
      <c r="C30" s="12">
        <v>8.8999999999999996E-2</v>
      </c>
      <c r="K30" s="4"/>
      <c r="O30" s="21"/>
      <c r="P30" s="21"/>
      <c r="Q30" s="21"/>
      <c r="R30" s="21"/>
      <c r="S30" s="21"/>
      <c r="T30" s="21"/>
      <c r="U30" s="21"/>
    </row>
    <row r="31" spans="2:21" ht="15.75" thickBot="1" x14ac:dyDescent="0.3">
      <c r="B31" s="14">
        <v>40087</v>
      </c>
      <c r="C31" s="10">
        <v>5.0000000000000001E-4</v>
      </c>
      <c r="E31" s="22"/>
      <c r="F31" s="22"/>
      <c r="G31" s="22"/>
      <c r="H31" s="22"/>
      <c r="I31" s="22"/>
      <c r="J31" s="23"/>
      <c r="K31" s="44"/>
      <c r="L31" s="22"/>
      <c r="M31" s="22"/>
      <c r="N31" s="22"/>
      <c r="O31" s="22"/>
      <c r="P31" s="22"/>
      <c r="Q31" s="22"/>
      <c r="R31" s="22"/>
      <c r="S31" s="22"/>
      <c r="T31" s="21"/>
      <c r="U31" s="21"/>
    </row>
    <row r="32" spans="2:21" x14ac:dyDescent="0.25">
      <c r="B32" s="11">
        <v>40118</v>
      </c>
      <c r="C32" s="12">
        <v>8.9399999999999993E-2</v>
      </c>
      <c r="T32" s="21"/>
      <c r="U32" s="21"/>
    </row>
    <row r="33" spans="2:21" x14ac:dyDescent="0.25">
      <c r="B33" s="14">
        <v>40148</v>
      </c>
      <c r="C33" s="10">
        <v>2.3E-2</v>
      </c>
      <c r="T33" s="21"/>
      <c r="U33" s="21"/>
    </row>
    <row r="34" spans="2:21" x14ac:dyDescent="0.25">
      <c r="B34" s="11">
        <v>40179</v>
      </c>
      <c r="C34" s="12">
        <v>-4.6500000000000007E-2</v>
      </c>
      <c r="T34" s="21"/>
      <c r="U34" s="21"/>
    </row>
    <row r="35" spans="2:21" x14ac:dyDescent="0.25">
      <c r="B35" s="14">
        <v>40210</v>
      </c>
      <c r="C35" s="10">
        <v>1.6799999999999999E-2</v>
      </c>
      <c r="T35" s="21"/>
      <c r="U35" s="21"/>
    </row>
    <row r="36" spans="2:21" x14ac:dyDescent="0.25">
      <c r="B36" s="11">
        <v>40238</v>
      </c>
      <c r="C36" s="12">
        <v>5.28E-2</v>
      </c>
      <c r="T36" s="21"/>
      <c r="U36" s="21"/>
    </row>
    <row r="37" spans="2:21" x14ac:dyDescent="0.25">
      <c r="B37" s="14">
        <v>40269</v>
      </c>
      <c r="C37" s="10">
        <v>-4.0399999999999998E-2</v>
      </c>
    </row>
    <row r="38" spans="2:21" x14ac:dyDescent="0.25">
      <c r="B38" s="11">
        <v>40299</v>
      </c>
      <c r="C38" s="12">
        <v>-6.6400000000000001E-2</v>
      </c>
    </row>
    <row r="39" spans="2:21" x14ac:dyDescent="0.25">
      <c r="B39" s="14">
        <v>40330</v>
      </c>
      <c r="C39" s="10">
        <v>-3.3500000000000002E-2</v>
      </c>
    </row>
    <row r="40" spans="2:21" x14ac:dyDescent="0.25">
      <c r="B40" s="11">
        <v>40360</v>
      </c>
      <c r="C40" s="12">
        <v>0.108</v>
      </c>
    </row>
    <row r="41" spans="2:21" x14ac:dyDescent="0.25">
      <c r="B41" s="14"/>
      <c r="C41" s="10"/>
    </row>
  </sheetData>
  <mergeCells count="7">
    <mergeCell ref="N10:R12"/>
    <mergeCell ref="E11:E12"/>
    <mergeCell ref="M11:M12"/>
    <mergeCell ref="E21:F21"/>
    <mergeCell ref="E6:F6"/>
    <mergeCell ref="M6:N6"/>
    <mergeCell ref="F10:J12"/>
  </mergeCells>
  <dataValidations count="1">
    <dataValidation type="list" allowBlank="1" showInputMessage="1" showErrorMessage="1" sqref="F24">
      <formula1>$B$5:$B$40</formula1>
    </dataValidation>
  </dataValidation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HOME</vt:lpstr>
      <vt:lpstr>Rentabilidade dos últimos ...</vt:lpstr>
      <vt:lpstr>Cálculo com Tabela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</dc:creator>
  <cp:lastModifiedBy>Henrique Carvalho</cp:lastModifiedBy>
  <dcterms:created xsi:type="dcterms:W3CDTF">2010-08-27T14:16:24Z</dcterms:created>
  <dcterms:modified xsi:type="dcterms:W3CDTF">2011-10-31T00:57:45Z</dcterms:modified>
</cp:coreProperties>
</file>